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AA8E136-5251-461A-9838-4A5789492BBE}" xr6:coauthVersionLast="47" xr6:coauthVersionMax="47" xr10:uidLastSave="{00000000-0000-0000-0000-000000000000}"/>
  <bookViews>
    <workbookView xWindow="40845" yWindow="3270" windowWidth="29505" windowHeight="15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3" i="2" l="1"/>
  <c r="D233" i="2"/>
  <c r="S48" i="132"/>
  <c r="Q48" i="132"/>
  <c r="G48" i="132"/>
  <c r="D14" i="133" l="1"/>
  <c r="D7" i="133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N20" i="133" s="1"/>
  <c r="X19" i="133"/>
  <c r="U19" i="133"/>
  <c r="K19" i="133"/>
  <c r="G19" i="133"/>
  <c r="N19" i="133" s="1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N8" i="133" s="1"/>
  <c r="X7" i="133"/>
  <c r="U7" i="133"/>
  <c r="K7" i="133"/>
  <c r="Y7" i="133" s="1"/>
  <c r="G7" i="133"/>
  <c r="C7" i="133"/>
  <c r="N15" i="133" l="1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8" i="133"/>
  <c r="Y9" i="133" s="1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Z12" i="133"/>
  <c r="D7" i="132"/>
  <c r="K54" i="131"/>
  <c r="G54" i="131"/>
  <c r="Y27" i="133" l="1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Q13" i="133"/>
  <c r="S13" i="133" l="1"/>
  <c r="R13" i="133" s="1"/>
  <c r="P13" i="133"/>
  <c r="O13" i="133" s="1"/>
  <c r="Q14" i="133"/>
  <c r="S14" i="133" s="1"/>
  <c r="R14" i="133" s="1"/>
  <c r="P14" i="133" l="1"/>
  <c r="O14" i="133" s="1"/>
  <c r="Q15" i="133"/>
  <c r="S15" i="133" l="1"/>
  <c r="R15" i="133" s="1"/>
  <c r="Q16" i="133"/>
  <c r="P15" i="133"/>
  <c r="O15" i="133" s="1"/>
  <c r="S16" i="133"/>
  <c r="R16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<sst xmlns="http://schemas.openxmlformats.org/spreadsheetml/2006/main" count="1605" uniqueCount="385">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</sst>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5" sqref="H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-3181182</v>
      </c>
      <c r="Y7" s="215">
        <f>G55-K7-L7</f>
        <v>-3181182</v>
      </c>
      <c r="Z7" s="216">
        <f>AVERAGE(Y7:Y13)</f>
        <v>-3183753.4285714286</v>
      </c>
      <c r="AA7" s="92"/>
    </row>
    <row r="8" spans="2:255">
      <c r="B8" s="116">
        <v>45099</v>
      </c>
      <c r="C8" s="14"/>
      <c r="D8" s="87"/>
      <c r="E8" s="128"/>
      <c r="F8" s="162"/>
      <c r="G8" s="26">
        <f>D8+E8+F8-E7-F7</f>
        <v>3896369</v>
      </c>
      <c r="H8" s="132">
        <v>-200</v>
      </c>
      <c r="I8" s="63">
        <v>3000</v>
      </c>
      <c r="J8" s="63">
        <v>-100</v>
      </c>
      <c r="K8" s="170">
        <f t="shared" si="1"/>
        <v>2700</v>
      </c>
      <c r="L8" s="171"/>
      <c r="M8" s="153"/>
      <c r="N8" s="149">
        <f>L8+K8+G8+M8</f>
        <v>3899069</v>
      </c>
      <c r="O8" s="67">
        <f t="shared" si="2"/>
        <v>2170349.4500000002</v>
      </c>
      <c r="P8" s="163">
        <f>(IF($Q8&lt;0,-$Q$3+P7,($Q8-$Q$3)+P7))</f>
        <v>4340698.9000000004</v>
      </c>
      <c r="Q8" s="164">
        <f>Q7+N8-1515</f>
        <v>4284269.45</v>
      </c>
      <c r="R8" s="29">
        <f t="shared" si="3"/>
        <v>1414.2243086294909</v>
      </c>
      <c r="S8" s="165">
        <f>SUM($Q$7:$Q8)/T8</f>
        <v>2335492.4500000002</v>
      </c>
      <c r="T8" s="166">
        <v>2</v>
      </c>
      <c r="U8" s="138">
        <f>B7+6</f>
        <v>45104</v>
      </c>
      <c r="V8" s="131"/>
      <c r="W8" s="105"/>
      <c r="X8" s="167"/>
      <c r="Y8" s="156">
        <f>Y7-K8-L8+1516</f>
        <v>-3182366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-1200</v>
      </c>
      <c r="I9" s="63">
        <v>3000</v>
      </c>
      <c r="J9" s="63">
        <v>-100</v>
      </c>
      <c r="K9" s="170">
        <f t="shared" si="1"/>
        <v>1700</v>
      </c>
      <c r="L9" s="171"/>
      <c r="M9" s="153"/>
      <c r="N9" s="149">
        <f>L9+K9+G9+M9</f>
        <v>1700</v>
      </c>
      <c r="O9" s="67">
        <f t="shared" si="2"/>
        <v>2820507.7833333337</v>
      </c>
      <c r="P9" s="163">
        <f t="shared" ref="P9" si="4">(IF($Q9&lt;0,-$Q$3+P8,($Q9-$Q$3)+P8))</f>
        <v>8461523.3500000015</v>
      </c>
      <c r="Q9" s="164">
        <f>Q8+N9-2</f>
        <v>4285967.45</v>
      </c>
      <c r="R9" s="29">
        <f t="shared" si="3"/>
        <v>1807.9190661023074</v>
      </c>
      <c r="S9" s="5">
        <f>SUM($Q$7:$Q9)/T9+1</f>
        <v>2985651.7833333337</v>
      </c>
      <c r="T9" s="17">
        <v>3</v>
      </c>
      <c r="U9" s="4"/>
      <c r="V9" s="131"/>
      <c r="W9" s="105"/>
      <c r="X9" s="167"/>
      <c r="Y9" s="156">
        <f>Y8-K9-L9+1</f>
        <v>-3184065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3145586.95</v>
      </c>
      <c r="P10" s="163">
        <f>(IF($Q10&lt;0,-$Q$3+P9,($Q10-$Q$3)+P9))</f>
        <v>12582347.800000001</v>
      </c>
      <c r="Q10" s="164">
        <f>Q9+N10</f>
        <v>4285967.45</v>
      </c>
      <c r="R10" s="29">
        <f t="shared" si="3"/>
        <v>2004.7649309991946</v>
      </c>
      <c r="S10" s="5">
        <f>SUM($Q$7:$Q10)/T10-1</f>
        <v>3310728.95</v>
      </c>
      <c r="T10" s="17">
        <v>4</v>
      </c>
      <c r="U10" s="4"/>
      <c r="V10" s="131"/>
      <c r="W10" s="105"/>
      <c r="X10" s="167"/>
      <c r="Y10" s="156">
        <f>Y9-K10-L10</f>
        <v>-3184065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3340634.45</v>
      </c>
      <c r="P11" s="163">
        <f t="shared" ref="P11:P48" si="5">(IF($Q11&lt;0,-$Q$3+P10,($Q11-$Q$3)+P10))</f>
        <v>16703172.25</v>
      </c>
      <c r="Q11" s="164">
        <f t="shared" ref="Q11:Q18" si="6">Q10+N11</f>
        <v>4285967.45</v>
      </c>
      <c r="R11" s="29">
        <f t="shared" si="3"/>
        <v>2122.8731765802972</v>
      </c>
      <c r="S11" s="5">
        <f>SUM($Q$7:$Q11)/T11-1</f>
        <v>3505776.45</v>
      </c>
      <c r="T11" s="17">
        <v>5</v>
      </c>
      <c r="U11" s="27"/>
      <c r="V11" s="134"/>
      <c r="W11" s="105"/>
      <c r="X11" s="167"/>
      <c r="Y11" s="156">
        <f t="shared" ref="Y11:Y39" si="7">Y10-K11-L11</f>
        <v>-3184065</v>
      </c>
      <c r="Z11" s="217"/>
      <c r="AA11" s="92"/>
    </row>
    <row r="12" spans="2:255">
      <c r="B12" s="116">
        <v>45103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-500</v>
      </c>
      <c r="K12" s="170">
        <f t="shared" ref="K12:K48" si="8">+H12+I12+J12</f>
        <v>800</v>
      </c>
      <c r="L12" s="171"/>
      <c r="M12" s="153"/>
      <c r="N12" s="149">
        <f t="shared" ref="N12:N48" si="9">L12+K12+G12+M12</f>
        <v>800</v>
      </c>
      <c r="O12" s="67">
        <f t="shared" si="2"/>
        <v>3470799.6166666667</v>
      </c>
      <c r="P12" s="163">
        <f t="shared" si="5"/>
        <v>20824797.699999999</v>
      </c>
      <c r="Q12" s="164">
        <f>Q11+N12+1</f>
        <v>4286768.45</v>
      </c>
      <c r="R12" s="29">
        <f t="shared" si="3"/>
        <v>2201.6934515339231</v>
      </c>
      <c r="S12" s="5">
        <f>SUM($Q$7:$Q12)/T12</f>
        <v>3635942.6166666667</v>
      </c>
      <c r="T12" s="17">
        <v>6</v>
      </c>
      <c r="U12" s="138">
        <f>B12</f>
        <v>45103</v>
      </c>
      <c r="V12" s="310"/>
      <c r="W12" s="105"/>
      <c r="X12" s="167" t="e">
        <f>AVERAGE(W12:W20)</f>
        <v>#DIV/0!</v>
      </c>
      <c r="Y12" s="156">
        <f>Y11-K12-L12</f>
        <v>-3184865</v>
      </c>
      <c r="Z12" s="217">
        <f>AVERAGE(Y12:Y20)</f>
        <v>-3185578.3333333335</v>
      </c>
      <c r="AA12" s="92"/>
    </row>
    <row r="13" spans="2:255">
      <c r="B13" s="116">
        <v>45104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-500</v>
      </c>
      <c r="K13" s="170">
        <f t="shared" si="8"/>
        <v>800</v>
      </c>
      <c r="L13" s="171"/>
      <c r="M13" s="153"/>
      <c r="N13" s="149">
        <f t="shared" si="9"/>
        <v>800</v>
      </c>
      <c r="O13" s="67">
        <f t="shared" si="2"/>
        <v>3563889.0214285711</v>
      </c>
      <c r="P13" s="163">
        <f t="shared" si="5"/>
        <v>24947223.149999999</v>
      </c>
      <c r="Q13" s="164">
        <f>Q12+N13</f>
        <v>4287568.45</v>
      </c>
      <c r="R13" s="29">
        <f t="shared" si="3"/>
        <v>2258.0618139603685</v>
      </c>
      <c r="S13" s="5">
        <f>SUM($Q$7:$Q13)/T13-1</f>
        <v>3729031.0214285711</v>
      </c>
      <c r="T13" s="17">
        <v>7</v>
      </c>
      <c r="U13" s="138">
        <f>B12+6</f>
        <v>45109</v>
      </c>
      <c r="V13" s="249"/>
      <c r="W13" s="105"/>
      <c r="X13" s="167"/>
      <c r="Y13" s="156">
        <f>Y12-K13-L13-1</f>
        <v>-3185666</v>
      </c>
      <c r="Z13" s="217"/>
      <c r="AA13" s="92"/>
      <c r="AB13" s="92"/>
    </row>
    <row r="14" spans="2:255">
      <c r="B14" s="116">
        <v>45105</v>
      </c>
      <c r="C14" s="14"/>
      <c r="D14" s="87">
        <f>-506329-1244</f>
        <v>-507573</v>
      </c>
      <c r="E14" s="87"/>
      <c r="F14" s="23"/>
      <c r="G14" s="26">
        <f>D14+E14+F14-E13-F13</f>
        <v>-507573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-507573</v>
      </c>
      <c r="O14" s="67">
        <f>P14/T14+1</f>
        <v>3570260.6999999997</v>
      </c>
      <c r="P14" s="163">
        <f t="shared" si="5"/>
        <v>28562077.599999998</v>
      </c>
      <c r="Q14" s="164">
        <f>Q13+N14+2</f>
        <v>3779997.45</v>
      </c>
      <c r="R14" s="29">
        <f t="shared" si="3"/>
        <v>2261.920699030537</v>
      </c>
      <c r="S14" s="5">
        <f>SUM($Q$7:$Q14)/T14+1</f>
        <v>3735403.6999999997</v>
      </c>
      <c r="T14" s="17">
        <v>8</v>
      </c>
      <c r="U14" s="4"/>
      <c r="V14" s="4"/>
      <c r="W14" s="105"/>
      <c r="X14" s="167"/>
      <c r="Y14" s="156">
        <f>Y13-K14-L14-1</f>
        <v>-3185667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v>-743</v>
      </c>
      <c r="E15" s="87"/>
      <c r="F15" s="23"/>
      <c r="G15" s="26">
        <f>D15+E15+F15-E14-F14</f>
        <v>-743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-743</v>
      </c>
      <c r="O15" s="67">
        <f t="shared" si="2"/>
        <v>3575132.1166666662</v>
      </c>
      <c r="P15" s="7">
        <f t="shared" si="5"/>
        <v>32176189.049999997</v>
      </c>
      <c r="Q15" s="164">
        <f>Q14+N15</f>
        <v>3779254.45</v>
      </c>
      <c r="R15" s="29">
        <f t="shared" si="3"/>
        <v>2264.8711217954537</v>
      </c>
      <c r="S15" s="5">
        <f>SUM($Q$7:$Q15)/T15+1</f>
        <v>3740276.1166666662</v>
      </c>
      <c r="T15" s="17">
        <v>9</v>
      </c>
      <c r="U15" s="4"/>
      <c r="V15" s="4"/>
      <c r="W15" s="105"/>
      <c r="X15" s="167"/>
      <c r="Y15" s="156">
        <f>Y14-K15-L15-1</f>
        <v>-3185668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3579030.15</v>
      </c>
      <c r="P16" s="70">
        <f t="shared" si="5"/>
        <v>35790301.5</v>
      </c>
      <c r="Q16" s="164">
        <f>Q15+N16+1</f>
        <v>3779255.45</v>
      </c>
      <c r="R16" s="71">
        <f t="shared" si="3"/>
        <v>2267.2309150251599</v>
      </c>
      <c r="S16" s="72">
        <f>SUM($Q$7:$Q16)/T16</f>
        <v>3744173.15</v>
      </c>
      <c r="T16" s="73">
        <v>10</v>
      </c>
      <c r="U16" s="218"/>
      <c r="V16" s="133"/>
      <c r="W16" s="105"/>
      <c r="X16" s="167"/>
      <c r="Y16" s="156">
        <f>Y15-K16-L16</f>
        <v>-3185668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3582219.45</v>
      </c>
      <c r="P17" s="7">
        <f t="shared" si="5"/>
        <v>39404413.950000003</v>
      </c>
      <c r="Q17" s="164">
        <f t="shared" si="6"/>
        <v>3779255.45</v>
      </c>
      <c r="R17" s="29">
        <f t="shared" si="3"/>
        <v>2269.1621503787628</v>
      </c>
      <c r="S17" s="5">
        <f>SUM($Q$7:$Q17)/T17</f>
        <v>3747362.45</v>
      </c>
      <c r="T17" s="18">
        <v>11</v>
      </c>
      <c r="U17" s="27"/>
      <c r="V17" s="136"/>
      <c r="W17" s="105"/>
      <c r="X17" s="167"/>
      <c r="Y17" s="156">
        <f t="shared" si="7"/>
        <v>-3185668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3584877.2000000007</v>
      </c>
      <c r="P18" s="7">
        <f t="shared" si="5"/>
        <v>43018526.400000006</v>
      </c>
      <c r="Q18" s="164">
        <f t="shared" si="6"/>
        <v>3779255.45</v>
      </c>
      <c r="R18" s="29">
        <f t="shared" si="3"/>
        <v>2270.7709076376236</v>
      </c>
      <c r="S18" s="5">
        <f>SUM($Q$7:$Q18)/T18-1</f>
        <v>3750019.2000000007</v>
      </c>
      <c r="T18" s="18">
        <v>12</v>
      </c>
      <c r="U18" s="27"/>
      <c r="V18" s="136"/>
      <c r="W18" s="105"/>
      <c r="X18" s="167"/>
      <c r="Y18" s="156">
        <f t="shared" si="7"/>
        <v>-3185668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3587126.0653846161</v>
      </c>
      <c r="P19" s="7">
        <f t="shared" si="5"/>
        <v>46632638.850000009</v>
      </c>
      <c r="Q19" s="164">
        <f>Q18+N19</f>
        <v>3779255.45</v>
      </c>
      <c r="R19" s="29">
        <f t="shared" si="3"/>
        <v>2272.133281691998</v>
      </c>
      <c r="S19" s="5">
        <f>SUM($Q$7:$Q19)/T19</f>
        <v>3752269.0653846161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-3185668</v>
      </c>
      <c r="Z19" s="217">
        <f>AVERAGE(Y19:Y27)</f>
        <v>-3185668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3589053.5928571438</v>
      </c>
      <c r="P20" s="7">
        <f t="shared" si="5"/>
        <v>50246750.300000012</v>
      </c>
      <c r="Q20" s="164">
        <f>Q19+N20-1</f>
        <v>3779254.45</v>
      </c>
      <c r="R20" s="29">
        <f t="shared" si="3"/>
        <v>2273.3004685982114</v>
      </c>
      <c r="S20" s="5">
        <f>SUM($Q$7:$Q20)/T20</f>
        <v>3754196.5928571438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-3185667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3590724.1166666676</v>
      </c>
      <c r="P21" s="7">
        <f t="shared" si="5"/>
        <v>53860861.750000015</v>
      </c>
      <c r="Q21" s="164">
        <f>Q20+N21</f>
        <v>3779254.45</v>
      </c>
      <c r="R21" s="29">
        <f t="shared" si="3"/>
        <v>2274.3114250477875</v>
      </c>
      <c r="S21" s="5">
        <f>SUM($Q$7:$Q21)/T21-1</f>
        <v>3755866.1166666676</v>
      </c>
      <c r="T21" s="18">
        <v>15</v>
      </c>
      <c r="U21" s="4"/>
      <c r="V21" s="131"/>
      <c r="W21" s="105"/>
      <c r="X21" s="167"/>
      <c r="Y21" s="156">
        <f>Y20-K21-L21-1</f>
        <v>-3185668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3592185.8250000011</v>
      </c>
      <c r="P22" s="7">
        <f t="shared" si="5"/>
        <v>57474973.200000018</v>
      </c>
      <c r="Q22" s="164">
        <f>Q21+N22</f>
        <v>3779254.45</v>
      </c>
      <c r="R22" s="29">
        <f t="shared" si="3"/>
        <v>2275.1983583924243</v>
      </c>
      <c r="S22" s="5">
        <f>SUM($Q$7:$Q22)/T22+2</f>
        <v>3757330.8250000011</v>
      </c>
      <c r="T22" s="18">
        <v>16</v>
      </c>
      <c r="U22" s="4"/>
      <c r="V22" s="131"/>
      <c r="W22" s="105"/>
      <c r="X22" s="167"/>
      <c r="Y22" s="156">
        <f>Y21-K22-L22</f>
        <v>-3185668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3593475.5676470599</v>
      </c>
      <c r="P23" s="7">
        <f t="shared" si="5"/>
        <v>61089084.650000021</v>
      </c>
      <c r="Q23" s="164">
        <f>Q22+N23</f>
        <v>3779254.45</v>
      </c>
      <c r="R23" s="29">
        <f t="shared" si="3"/>
        <v>2275.9781326771704</v>
      </c>
      <c r="S23" s="5">
        <f>SUM($Q$7:$Q23)/T23</f>
        <v>3758618.5676470599</v>
      </c>
      <c r="T23" s="18">
        <v>17</v>
      </c>
      <c r="U23" s="27"/>
      <c r="V23" s="135"/>
      <c r="W23" s="105"/>
      <c r="X23" s="167"/>
      <c r="Y23" s="156">
        <f>Y22-K23-L23</f>
        <v>-3185668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3594622.0055555571</v>
      </c>
      <c r="P24" s="7">
        <f t="shared" si="5"/>
        <v>64703196.100000024</v>
      </c>
      <c r="Q24" s="164">
        <f t="shared" ref="Q24:Q25" si="10">Q23+N24</f>
        <v>3779254.45</v>
      </c>
      <c r="R24" s="29">
        <f t="shared" si="3"/>
        <v>2276.6723418828269</v>
      </c>
      <c r="S24" s="5">
        <f>SUM($Q$7:$Q24)/T24</f>
        <v>3759765.0055555571</v>
      </c>
      <c r="T24" s="18">
        <v>18</v>
      </c>
      <c r="U24" s="4"/>
      <c r="V24" s="135"/>
      <c r="W24" s="105"/>
      <c r="X24" s="167"/>
      <c r="Y24" s="156">
        <f t="shared" si="7"/>
        <v>-3185668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3595647.7657894753</v>
      </c>
      <c r="P25" s="7">
        <f t="shared" si="5"/>
        <v>68317307.550000027</v>
      </c>
      <c r="Q25" s="164">
        <f t="shared" si="10"/>
        <v>3779254.45</v>
      </c>
      <c r="R25" s="29">
        <f t="shared" si="3"/>
        <v>2277.2934764352563</v>
      </c>
      <c r="S25" s="5">
        <f>SUM($Q$7:$Q25)/T25</f>
        <v>3760790.7657894753</v>
      </c>
      <c r="T25" s="18">
        <v>19</v>
      </c>
      <c r="U25" s="4"/>
      <c r="V25" s="131"/>
      <c r="W25" s="105"/>
      <c r="X25" s="167"/>
      <c r="Y25" s="156">
        <f t="shared" si="7"/>
        <v>-3185668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3596570.8000000017</v>
      </c>
      <c r="P26" s="7">
        <f t="shared" si="5"/>
        <v>71931416.00000003</v>
      </c>
      <c r="Q26" s="164">
        <f>Q25+N26-3</f>
        <v>3779251.45</v>
      </c>
      <c r="R26" s="29">
        <f t="shared" si="3"/>
        <v>2277.8511956304546</v>
      </c>
      <c r="S26" s="5">
        <f>SUM($Q$7:$Q26)/T26-2</f>
        <v>3761711.8000000017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-3185668</v>
      </c>
      <c r="Z26" s="217">
        <f>AVERAGE(Y26:Y34)</f>
        <v>-3185668.777777778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3597406.0214285729</v>
      </c>
      <c r="P27" s="7">
        <f t="shared" si="5"/>
        <v>75545526.450000033</v>
      </c>
      <c r="Q27" s="164">
        <f>Q26+N27+2</f>
        <v>3779253.45</v>
      </c>
      <c r="R27" s="29">
        <f t="shared" si="3"/>
        <v>2278.3581631849811</v>
      </c>
      <c r="S27" s="5">
        <f>SUM($Q$7:$Q27)/T27</f>
        <v>3762549.0214285729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-3185669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3598165.2681818199</v>
      </c>
      <c r="P28" s="7">
        <f t="shared" si="5"/>
        <v>79159635.900000036</v>
      </c>
      <c r="Q28" s="164">
        <f>Q27+N28-1</f>
        <v>3779252.45</v>
      </c>
      <c r="R28" s="29">
        <f t="shared" si="3"/>
        <v>2278.8173087456448</v>
      </c>
      <c r="S28" s="5">
        <f>SUM($Q$7:$Q28)/T28-1</f>
        <v>3763307.2681818199</v>
      </c>
      <c r="T28" s="18">
        <v>22</v>
      </c>
      <c r="U28" s="4"/>
      <c r="V28" s="131"/>
      <c r="W28" s="105"/>
      <c r="X28" s="167"/>
      <c r="Y28" s="156">
        <f>Y27-K28-L28+1</f>
        <v>-3185668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3598858.5804347843</v>
      </c>
      <c r="P29" s="7">
        <f t="shared" si="5"/>
        <v>82773747.350000039</v>
      </c>
      <c r="Q29" s="164">
        <f>Q28+N29+2</f>
        <v>3779254.45</v>
      </c>
      <c r="R29" s="29">
        <f t="shared" si="3"/>
        <v>2279.2371341411895</v>
      </c>
      <c r="S29" s="5">
        <f>SUM($Q$7:$Q29)/T29-1</f>
        <v>3764000.5804347843</v>
      </c>
      <c r="T29" s="18">
        <v>23</v>
      </c>
      <c r="U29" s="4"/>
      <c r="V29" s="131"/>
      <c r="W29" s="105"/>
      <c r="X29" s="167"/>
      <c r="Y29" s="156">
        <f>Y28-K29-L29</f>
        <v>-3185668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3599494.0750000016</v>
      </c>
      <c r="P30" s="7">
        <f t="shared" si="5"/>
        <v>86387857.800000042</v>
      </c>
      <c r="Q30" s="164">
        <f>Q29+N30-1</f>
        <v>3779253.45</v>
      </c>
      <c r="R30" s="29">
        <f t="shared" si="3"/>
        <v>2279.6255820712968</v>
      </c>
      <c r="S30" s="5">
        <f>SUM($Q$7:$Q30)/T30+5</f>
        <v>3764642.0750000016</v>
      </c>
      <c r="T30" s="18">
        <v>24</v>
      </c>
      <c r="U30" s="4"/>
      <c r="V30" s="131"/>
      <c r="W30" s="105"/>
      <c r="X30" s="167"/>
      <c r="Y30" s="156">
        <f>Y29-K30-L30-1</f>
        <v>-3185669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3600078.7300000018</v>
      </c>
      <c r="P31" s="7">
        <f t="shared" si="5"/>
        <v>90001968.250000045</v>
      </c>
      <c r="Q31" s="164">
        <f t="shared" ref="Q31:Q39" si="11">Q30+N31</f>
        <v>3779253.45</v>
      </c>
      <c r="R31" s="29">
        <f t="shared" si="3"/>
        <v>2279.9759783944837</v>
      </c>
      <c r="S31" s="5">
        <f>SUM($Q$7:$Q31)/T31-1</f>
        <v>3765220.7300000018</v>
      </c>
      <c r="T31" s="18">
        <v>25</v>
      </c>
      <c r="U31" s="4"/>
      <c r="V31" s="137"/>
      <c r="W31" s="105"/>
      <c r="X31" s="167"/>
      <c r="Y31" s="156">
        <f t="shared" si="7"/>
        <v>-3185669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3600618.4115384636</v>
      </c>
      <c r="P32" s="7">
        <f t="shared" si="5"/>
        <v>93616078.700000048</v>
      </c>
      <c r="Q32" s="164">
        <f t="shared" si="11"/>
        <v>3779253.45</v>
      </c>
      <c r="R32" s="29">
        <f t="shared" si="3"/>
        <v>2280.3027748911331</v>
      </c>
      <c r="S32" s="5">
        <f>SUM($Q$7:$Q32)/T32-1</f>
        <v>3765760.4115384636</v>
      </c>
      <c r="T32" s="18">
        <v>26</v>
      </c>
      <c r="U32" s="27"/>
      <c r="V32" s="137"/>
      <c r="W32" s="105"/>
      <c r="X32" s="167"/>
      <c r="Y32" s="156">
        <f t="shared" si="7"/>
        <v>-3185669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3601118.1166666686</v>
      </c>
      <c r="P33" s="7">
        <f t="shared" si="5"/>
        <v>97230189.150000051</v>
      </c>
      <c r="Q33" s="164">
        <f>Q32+N33</f>
        <v>3779253.45</v>
      </c>
      <c r="R33" s="29">
        <f t="shared" si="3"/>
        <v>2280.6053642398824</v>
      </c>
      <c r="S33" s="5">
        <f>SUM($Q$7:$Q33)/T33-1</f>
        <v>3766260.1166666686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-3185670</v>
      </c>
      <c r="Z33" s="217">
        <f>AVERAGE(Y33:Y41)</f>
        <v>-3185667.6666666665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3601582.1285714307</v>
      </c>
      <c r="P34" s="7">
        <f t="shared" si="5"/>
        <v>100844299.60000005</v>
      </c>
      <c r="Q34" s="164">
        <f>Q33+N34</f>
        <v>3779253.45</v>
      </c>
      <c r="R34" s="29">
        <f t="shared" si="3"/>
        <v>2280.886340063721</v>
      </c>
      <c r="S34" s="5">
        <f>SUM($Q$7:$Q34)/T34-1</f>
        <v>3766724.1285714307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-3185669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3602014.1396551742</v>
      </c>
      <c r="P35" s="7">
        <f t="shared" si="5"/>
        <v>104458410.05000006</v>
      </c>
      <c r="Q35" s="164">
        <f>Q34+N35</f>
        <v>3779253.45</v>
      </c>
      <c r="R35" s="29">
        <f t="shared" si="3"/>
        <v>2281.1485437803444</v>
      </c>
      <c r="S35" s="5">
        <f>SUM($Q$7:$Q35)/T35</f>
        <v>3767157.1396551742</v>
      </c>
      <c r="T35" s="18">
        <v>29</v>
      </c>
      <c r="U35" s="4"/>
      <c r="V35" s="131"/>
      <c r="W35" s="105"/>
      <c r="X35" s="167"/>
      <c r="Y35" s="156">
        <f>Y34-K35-L35-1</f>
        <v>-3185670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3602417.350000002</v>
      </c>
      <c r="P36" s="7">
        <f t="shared" si="5"/>
        <v>108072520.50000006</v>
      </c>
      <c r="Q36" s="164">
        <f>Q35+N36</f>
        <v>3779253.45</v>
      </c>
      <c r="R36" s="29">
        <f t="shared" si="3"/>
        <v>2281.3920965466305</v>
      </c>
      <c r="S36" s="5">
        <f>SUM($Q$7:$Q36)/T36-1</f>
        <v>3767559.350000002</v>
      </c>
      <c r="T36" s="18">
        <v>30</v>
      </c>
      <c r="U36" s="4"/>
      <c r="V36" s="136"/>
      <c r="W36" s="105"/>
      <c r="X36" s="167"/>
      <c r="Y36" s="156">
        <f>Y35-K36-L36</f>
        <v>-3185670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3602794.450000002</v>
      </c>
      <c r="P37" s="7">
        <f t="shared" si="5"/>
        <v>111686627.95000006</v>
      </c>
      <c r="Q37" s="164">
        <f>Q36+N37-3</f>
        <v>3779250.45</v>
      </c>
      <c r="R37" s="29">
        <f t="shared" si="3"/>
        <v>2281.6216551715797</v>
      </c>
      <c r="S37" s="5">
        <f>SUM($Q$7:$Q37)/T37+1</f>
        <v>3767938.450000002</v>
      </c>
      <c r="T37" s="18">
        <v>31</v>
      </c>
      <c r="U37" s="27"/>
      <c r="V37" s="137"/>
      <c r="W37" s="105"/>
      <c r="X37" s="167"/>
      <c r="Y37" s="156">
        <f>Y36-K37-L37+3</f>
        <v>-3185667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3603147.981250002</v>
      </c>
      <c r="P38" s="7">
        <f t="shared" si="5"/>
        <v>115300735.40000007</v>
      </c>
      <c r="Q38" s="164">
        <f t="shared" si="11"/>
        <v>3779250.45</v>
      </c>
      <c r="R38" s="29">
        <f t="shared" si="3"/>
        <v>2281.835125467021</v>
      </c>
      <c r="S38" s="5">
        <f>SUM($Q$7:$Q38)/T38</f>
        <v>3768290.981250002</v>
      </c>
      <c r="T38" s="18">
        <v>32</v>
      </c>
      <c r="U38" s="27"/>
      <c r="V38" s="137"/>
      <c r="W38" s="105"/>
      <c r="X38" s="167"/>
      <c r="Y38" s="156">
        <f t="shared" si="7"/>
        <v>-3185667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3603480.0863636383</v>
      </c>
      <c r="P39" s="7">
        <f t="shared" si="5"/>
        <v>118914842.85000007</v>
      </c>
      <c r="Q39" s="164">
        <f t="shared" si="11"/>
        <v>3779250.45</v>
      </c>
      <c r="R39" s="29">
        <f t="shared" si="3"/>
        <v>2282.0374380770836</v>
      </c>
      <c r="S39" s="5">
        <f>SUM($Q$7:$Q39)/T39+2</f>
        <v>3768625.0863636383</v>
      </c>
      <c r="T39" s="18">
        <v>33</v>
      </c>
      <c r="U39" s="27"/>
      <c r="V39" s="137"/>
      <c r="W39" s="105"/>
      <c r="X39" s="167"/>
      <c r="Y39" s="156">
        <f t="shared" si="7"/>
        <v>-3185667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3603792.6264705905</v>
      </c>
      <c r="P40" s="7">
        <f t="shared" si="5"/>
        <v>122528949.30000007</v>
      </c>
      <c r="Q40" s="164">
        <f>Q39+N40-1</f>
        <v>3779249.45</v>
      </c>
      <c r="R40" s="29">
        <f t="shared" si="3"/>
        <v>2282.2248756959666</v>
      </c>
      <c r="S40" s="5">
        <f>SUM($Q$7:$Q40)/T40-1</f>
        <v>3768934.6264705905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-3185665</v>
      </c>
      <c r="Z40" s="217">
        <f>AVERAGE(Y40:Y48)</f>
        <v>-3185663.6666666665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3604087.2785714306</v>
      </c>
      <c r="P41" s="7">
        <f t="shared" si="5"/>
        <v>126143054.75000007</v>
      </c>
      <c r="Q41" s="164">
        <f>Q40+N41-1</f>
        <v>3779248.45</v>
      </c>
      <c r="R41" s="29">
        <f t="shared" si="3"/>
        <v>2282.4045091656508</v>
      </c>
      <c r="S41" s="5">
        <f>SUM($Q$7:$Q41)/T41+1</f>
        <v>3769231.2785714306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-3185664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3604365.5333333355</v>
      </c>
      <c r="P42" s="7">
        <f t="shared" si="5"/>
        <v>129757159.20000008</v>
      </c>
      <c r="Q42" s="164">
        <f>Q41+N42-1</f>
        <v>3779247.45</v>
      </c>
      <c r="R42" s="29">
        <f t="shared" si="3"/>
        <v>2282.5717913162139</v>
      </c>
      <c r="S42" s="5">
        <f>SUM($Q$7:$Q42)/T42-1</f>
        <v>3769507.5333333355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-3185663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3604609.450000002</v>
      </c>
      <c r="P43" s="7">
        <f t="shared" si="5"/>
        <v>133370549.65000008</v>
      </c>
      <c r="Q43" s="164">
        <f>Q42+N43+2</f>
        <v>3778533.45</v>
      </c>
      <c r="R43" s="29">
        <f t="shared" si="3"/>
        <v>2282.6631767619588</v>
      </c>
      <c r="S43" s="5">
        <f>SUM($Q$7:$Q43)/T43-94</f>
        <v>3769658.4500000016</v>
      </c>
      <c r="T43" s="18">
        <v>37</v>
      </c>
      <c r="U43" s="138"/>
      <c r="V43" s="137"/>
      <c r="W43" s="105"/>
      <c r="X43" s="167"/>
      <c r="Y43" s="156">
        <f>Y42-K43-L43-2</f>
        <v>-3185665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3604840.5026315809</v>
      </c>
      <c r="P44" s="7">
        <f t="shared" si="5"/>
        <v>136983939.10000008</v>
      </c>
      <c r="Q44" s="164">
        <f>Q43+N44-1</f>
        <v>3778532.45</v>
      </c>
      <c r="R44" s="29">
        <f t="shared" si="3"/>
        <v>2282.8606133057901</v>
      </c>
      <c r="S44" s="5">
        <f>SUM($Q$7:$Q44)/T44+1</f>
        <v>3769984.5026315805</v>
      </c>
      <c r="T44" s="18">
        <v>38</v>
      </c>
      <c r="U44" s="138"/>
      <c r="V44" s="137"/>
      <c r="W44" s="105"/>
      <c r="X44" s="167"/>
      <c r="Y44" s="156">
        <f>Y43-K44-L44+1</f>
        <v>-3185664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3605059.7064102581</v>
      </c>
      <c r="P45" s="7">
        <f t="shared" si="5"/>
        <v>140597328.55000007</v>
      </c>
      <c r="Q45" s="164">
        <f t="shared" ref="Q45:Q46" si="13">Q44+N45</f>
        <v>3778532.45</v>
      </c>
      <c r="R45" s="29">
        <f t="shared" si="3"/>
        <v>2282.9933490431067</v>
      </c>
      <c r="S45" s="5">
        <f>SUM($Q$7:$Q45)/T45+1</f>
        <v>3770203.7064102576</v>
      </c>
      <c r="T45" s="18">
        <v>39</v>
      </c>
      <c r="U45" s="138"/>
      <c r="V45" s="137"/>
      <c r="W45" s="105"/>
      <c r="X45" s="167"/>
      <c r="Y45" s="156">
        <f>Y44-K45-L45</f>
        <v>-3185664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3605267.9500000016</v>
      </c>
      <c r="P46" s="7">
        <f t="shared" si="5"/>
        <v>144210718.00000006</v>
      </c>
      <c r="Q46" s="164">
        <f t="shared" si="13"/>
        <v>3778532.45</v>
      </c>
      <c r="R46" s="29">
        <f t="shared" si="3"/>
        <v>2283.1194479935575</v>
      </c>
      <c r="S46" s="5">
        <f>SUM($Q$7:$Q46)/T46+1</f>
        <v>3770411.9500000007</v>
      </c>
      <c r="T46" s="18">
        <v>40</v>
      </c>
      <c r="U46" s="138"/>
      <c r="V46" s="137"/>
      <c r="W46" s="105"/>
      <c r="X46" s="167"/>
      <c r="Y46" s="156">
        <f>Y45-K46-L46</f>
        <v>-3185664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3605466.0353658549</v>
      </c>
      <c r="P47" s="7">
        <f t="shared" si="5"/>
        <v>147824107.45000005</v>
      </c>
      <c r="Q47" s="164">
        <f>Q46+N47</f>
        <v>3778532.45</v>
      </c>
      <c r="R47" s="29">
        <f t="shared" si="3"/>
        <v>2291.9972601720046</v>
      </c>
      <c r="S47" s="5">
        <f>SUM($Q$7:$Q47)/T47+1+14465-2</f>
        <v>3785073.0353658539</v>
      </c>
      <c r="T47" s="18">
        <v>41</v>
      </c>
      <c r="U47" s="138"/>
      <c r="V47" s="137"/>
      <c r="W47" s="105"/>
      <c r="X47" s="167"/>
      <c r="Y47" s="156">
        <f t="shared" si="12"/>
        <v>-3185663</v>
      </c>
      <c r="Z47" s="217">
        <f>AVERAGE(Y47:Y48)</f>
        <v>-3185662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3605654.6404761914</v>
      </c>
      <c r="P48" s="7">
        <f t="shared" si="5"/>
        <v>151437494.90000004</v>
      </c>
      <c r="Q48" s="164">
        <f>Q47+N48-2</f>
        <v>3778530.45</v>
      </c>
      <c r="R48" s="29">
        <f t="shared" si="3"/>
        <v>2283.4819765150146</v>
      </c>
      <c r="S48" s="5">
        <f>SUM($Q$7:$Q48)/T48+213</f>
        <v>3771010.6404761905</v>
      </c>
      <c r="T48" s="18">
        <v>42</v>
      </c>
      <c r="U48" s="138"/>
      <c r="V48" s="137"/>
      <c r="W48" s="105"/>
      <c r="X48" s="167"/>
      <c r="Y48" s="156">
        <f>Y47-K48-L48+2</f>
        <v>-3185661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66"/>
  <sheetViews>
    <sheetView topLeftCell="A4830" workbookViewId="0">
      <selection activeCell="D4864" sqref="D486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1">
      <c r="A4865" s="102">
        <v>45099</v>
      </c>
    </row>
    <row r="4866" spans="1:1">
      <c r="A4866" s="102">
        <v>45100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2023-06-22T09:29:24Z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