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6C27C8D-E040-4172-B59B-1EEC127B6168}" xr6:coauthVersionLast="47" xr6:coauthVersionMax="47" xr10:uidLastSave="{00000000-0000-0000-0000-000000000000}"/>
  <bookViews>
    <workbookView xWindow="840" yWindow="690" windowWidth="14010" windowHeight="1080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4" i="148" l="1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N21" i="148" s="1"/>
  <c r="U20" i="148"/>
  <c r="K20" i="148"/>
  <c r="G20" i="148"/>
  <c r="X19" i="148"/>
  <c r="U19" i="148"/>
  <c r="K19" i="148"/>
  <c r="G19" i="148"/>
  <c r="C18" i="148"/>
  <c r="C17" i="148"/>
  <c r="K16" i="148"/>
  <c r="G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14" i="148" l="1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6" i="148" s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20" i="148" l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Y21" i="148" l="1"/>
  <c r="Z12" i="148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Q16" i="148"/>
  <c r="S16" i="148" s="1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Q19" i="148"/>
  <c r="S18" i="148"/>
  <c r="R18" i="148" s="1"/>
  <c r="Q20" i="148" l="1"/>
  <c r="P19" i="148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Q22" i="148"/>
  <c r="S21" i="148"/>
  <c r="R21" i="148" s="1"/>
  <c r="Q23" i="148" l="1"/>
  <c r="P22" i="148"/>
  <c r="O22" i="148" s="1"/>
  <c r="S22" i="148"/>
  <c r="R22" i="148" s="1"/>
  <c r="P23" i="148" l="1"/>
  <c r="O23" i="148" s="1"/>
  <c r="Q24" i="148"/>
  <c r="S23" i="148"/>
  <c r="R23" i="148" s="1"/>
  <c r="Q25" i="148" l="1"/>
  <c r="P24" i="148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<sst xmlns="http://schemas.openxmlformats.org/spreadsheetml/2006/main" count="2067" uniqueCount="400">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</sst>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Q15" sqref="Q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-2887034.25</v>
      </c>
      <c r="Y12" s="156">
        <f>Y11-K12-L12</f>
        <v>-2916269</v>
      </c>
      <c r="Z12" s="217">
        <f>AVERAGE(Y12:Y20)</f>
        <v>-2882936.888888889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/>
      <c r="F16" s="23"/>
      <c r="G16" s="26">
        <f>D16+E16+F16-E15-F15</f>
        <v>0</v>
      </c>
      <c r="H16" s="132">
        <v>10300</v>
      </c>
      <c r="I16" s="63">
        <v>-3000</v>
      </c>
      <c r="J16" s="63">
        <v>-300</v>
      </c>
      <c r="K16" s="170">
        <f t="shared" si="8"/>
        <v>7000</v>
      </c>
      <c r="L16" s="172"/>
      <c r="M16" s="153"/>
      <c r="N16" s="152">
        <f>L16+K16+G16+M16</f>
        <v>7000</v>
      </c>
      <c r="O16" s="67">
        <f t="shared" si="3"/>
        <v>19751.810000000009</v>
      </c>
      <c r="P16" s="70">
        <f t="shared" si="6"/>
        <v>197518.10000000009</v>
      </c>
      <c r="Q16" s="164">
        <f>Q15+N16</f>
        <v>175059.51</v>
      </c>
      <c r="R16" s="71">
        <f t="shared" si="1"/>
        <v>111.8168172300329</v>
      </c>
      <c r="S16" s="72">
        <f>SUM($Q$7:$Q16)/T16</f>
        <v>186901.81</v>
      </c>
      <c r="T16" s="73">
        <v>10</v>
      </c>
      <c r="U16" s="218"/>
      <c r="V16" s="133"/>
      <c r="W16" s="105"/>
      <c r="X16" s="167"/>
      <c r="Y16" s="156">
        <f>Y15-K16-L16</f>
        <v>-2881459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18675.237272727281</v>
      </c>
      <c r="P17" s="7">
        <f t="shared" si="6"/>
        <v>205427.6100000001</v>
      </c>
      <c r="Q17" s="164">
        <f t="shared" ref="Q17:Q18" si="10">Q16+N17</f>
        <v>175059.51</v>
      </c>
      <c r="R17" s="29">
        <f t="shared" si="1"/>
        <v>111.1727414135371</v>
      </c>
      <c r="S17" s="5">
        <f>SUM($Q$7:$Q17)/T17</f>
        <v>185825.23727272727</v>
      </c>
      <c r="T17" s="18">
        <v>11</v>
      </c>
      <c r="U17" s="27"/>
      <c r="V17" s="136"/>
      <c r="W17" s="105"/>
      <c r="X17" s="167"/>
      <c r="Y17" s="156">
        <f t="shared" si="7"/>
        <v>-2881459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17778.093333333341</v>
      </c>
      <c r="P18" s="7">
        <f t="shared" si="6"/>
        <v>213337.12000000011</v>
      </c>
      <c r="Q18" s="164">
        <f t="shared" si="10"/>
        <v>175059.51</v>
      </c>
      <c r="R18" s="29">
        <f t="shared" si="1"/>
        <v>110.63601156645728</v>
      </c>
      <c r="S18" s="5">
        <f>SUM($Q$7:$Q18)/T18</f>
        <v>184928.09333333335</v>
      </c>
      <c r="T18" s="18">
        <v>12</v>
      </c>
      <c r="U18" s="27"/>
      <c r="V18" s="136"/>
      <c r="W18" s="105"/>
      <c r="X18" s="167"/>
      <c r="Y18" s="156">
        <f t="shared" si="7"/>
        <v>-2881459</v>
      </c>
      <c r="Z18" s="217"/>
      <c r="AA18" s="92"/>
    </row>
    <row r="19" spans="2:31">
      <c r="B19" s="116">
        <v>45782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-3000</v>
      </c>
      <c r="J19" s="63">
        <v>-300</v>
      </c>
      <c r="K19" s="170">
        <f t="shared" si="8"/>
        <v>-3000</v>
      </c>
      <c r="L19" s="171"/>
      <c r="M19" s="153"/>
      <c r="N19" s="149">
        <f t="shared" ref="N19:N48" si="11">L19+K19+G19+M19</f>
        <v>-3000</v>
      </c>
      <c r="O19" s="67">
        <f t="shared" si="3"/>
        <v>16788.27923076924</v>
      </c>
      <c r="P19" s="7">
        <f t="shared" si="6"/>
        <v>218247.63000000012</v>
      </c>
      <c r="Q19" s="164">
        <f>Q18+N19+1</f>
        <v>172060.51</v>
      </c>
      <c r="R19" s="29">
        <f t="shared" si="1"/>
        <v>110.04384040129777</v>
      </c>
      <c r="S19" s="5">
        <f>SUM($Q$7:$Q19)/T19</f>
        <v>183938.27923076923</v>
      </c>
      <c r="T19" s="18">
        <v>13</v>
      </c>
      <c r="U19" s="138">
        <f>B19</f>
        <v>45782</v>
      </c>
      <c r="V19" s="310"/>
      <c r="W19" s="105"/>
      <c r="X19" s="167" t="e">
        <f>AVERAGE(W19:W27)</f>
        <v>#DIV/0!</v>
      </c>
      <c r="Y19" s="156">
        <f>Y18-K19-L19</f>
        <v>-2878459</v>
      </c>
      <c r="Z19" s="217">
        <f>AVERAGE(Y19:Y27)</f>
        <v>-2875793</v>
      </c>
      <c r="AA19" s="92"/>
      <c r="AD19" s="309"/>
    </row>
    <row r="20" spans="2:31">
      <c r="B20" s="116">
        <v>45783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-3000</v>
      </c>
      <c r="J20" s="63">
        <v>-300</v>
      </c>
      <c r="K20" s="170">
        <f>+H20+I20+J20</f>
        <v>-3000</v>
      </c>
      <c r="L20" s="171"/>
      <c r="M20" s="153"/>
      <c r="N20" s="149">
        <f t="shared" si="11"/>
        <v>-3000</v>
      </c>
      <c r="O20" s="67">
        <f t="shared" si="3"/>
        <v>15725.510000000009</v>
      </c>
      <c r="P20" s="7">
        <f t="shared" si="6"/>
        <v>220157.14000000013</v>
      </c>
      <c r="Q20" s="164">
        <f>Q19+N20-1</f>
        <v>169059.51</v>
      </c>
      <c r="R20" s="29">
        <f t="shared" si="1"/>
        <v>109.40802273407118</v>
      </c>
      <c r="S20" s="5">
        <f>SUM($Q$7:$Q20)/T20</f>
        <v>182875.50999999998</v>
      </c>
      <c r="T20" s="18">
        <v>14</v>
      </c>
      <c r="U20" s="138">
        <f>B19+8</f>
        <v>45790</v>
      </c>
      <c r="V20" s="131"/>
      <c r="W20" s="105"/>
      <c r="X20" s="167"/>
      <c r="Y20" s="156">
        <f>Y19-K20-L20</f>
        <v>-2875459</v>
      </c>
      <c r="Z20" s="217"/>
      <c r="AA20" s="92"/>
      <c r="AB20" s="92"/>
    </row>
    <row r="21" spans="2:31">
      <c r="B21" s="116">
        <v>45784</v>
      </c>
      <c r="C21" s="14"/>
      <c r="D21" s="87">
        <v>-15609</v>
      </c>
      <c r="E21" s="87"/>
      <c r="F21" s="23"/>
      <c r="G21" s="26">
        <f>D21+E21+F21-E20-F20</f>
        <v>-15609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-15609</v>
      </c>
      <c r="O21" s="67">
        <f t="shared" si="3"/>
        <v>13763.843333333343</v>
      </c>
      <c r="P21" s="7">
        <f t="shared" si="6"/>
        <v>206457.65000000014</v>
      </c>
      <c r="Q21" s="164">
        <f>Q20+N21</f>
        <v>153450.51</v>
      </c>
      <c r="R21" s="29">
        <f t="shared" si="1"/>
        <v>108.23442616412402</v>
      </c>
      <c r="S21" s="5">
        <f>SUM($Q$7:$Q21)/T21</f>
        <v>180913.84333333329</v>
      </c>
      <c r="T21" s="18">
        <v>15</v>
      </c>
      <c r="U21" s="4"/>
      <c r="V21" s="131"/>
      <c r="W21" s="105"/>
      <c r="X21" s="167"/>
      <c r="Y21" s="156">
        <f>Y20-K21-L21</f>
        <v>-2875459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12047.510000000009</v>
      </c>
      <c r="P22" s="7">
        <f t="shared" si="6"/>
        <v>192760.16000000015</v>
      </c>
      <c r="Q22" s="164">
        <f>Q21+N22+2</f>
        <v>153452.51</v>
      </c>
      <c r="R22" s="29">
        <f t="shared" si="1"/>
        <v>107.20760394854918</v>
      </c>
      <c r="S22" s="5">
        <f>SUM($Q$7:$Q22)/T22</f>
        <v>179197.50999999995</v>
      </c>
      <c r="T22" s="18">
        <v>16</v>
      </c>
      <c r="U22" s="4"/>
      <c r="V22" s="131"/>
      <c r="W22" s="105"/>
      <c r="X22" s="167"/>
      <c r="Y22" s="156">
        <f>Y21-K22-L22-1</f>
        <v>-2875460</v>
      </c>
      <c r="Z22" s="217"/>
      <c r="AA22" s="92"/>
    </row>
    <row r="23" spans="2:31">
      <c r="B23" s="116">
        <v>45786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10533.157058823539</v>
      </c>
      <c r="P23" s="7">
        <f t="shared" si="6"/>
        <v>179063.67000000016</v>
      </c>
      <c r="Q23" s="164">
        <f>Q22+N23+1</f>
        <v>153453.51</v>
      </c>
      <c r="R23" s="29">
        <f t="shared" si="1"/>
        <v>106.30161953863204</v>
      </c>
      <c r="S23" s="5">
        <f>SUM($Q$7:$Q23)/T23</f>
        <v>177683.15705882348</v>
      </c>
      <c r="T23" s="18">
        <v>17</v>
      </c>
      <c r="U23" s="27"/>
      <c r="V23" s="135"/>
      <c r="W23" s="105"/>
      <c r="X23" s="167"/>
      <c r="Y23" s="156">
        <f>Y22-K23-L23</f>
        <v>-2875460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9187.0655555555641</v>
      </c>
      <c r="P24" s="7">
        <f t="shared" si="6"/>
        <v>165367.18000000017</v>
      </c>
      <c r="Q24" s="164">
        <f t="shared" ref="Q24:Q25" si="14">Q23+N24</f>
        <v>153453.51</v>
      </c>
      <c r="R24" s="29">
        <f t="shared" si="1"/>
        <v>105.49630006315016</v>
      </c>
      <c r="S24" s="5">
        <f>SUM($Q$7:$Q24)/T24</f>
        <v>176337.06555555548</v>
      </c>
      <c r="T24" s="18">
        <v>18</v>
      </c>
      <c r="U24" s="4"/>
      <c r="V24" s="135"/>
      <c r="W24" s="105"/>
      <c r="X24" s="167"/>
      <c r="Y24" s="156">
        <f t="shared" ref="Y24:Y48" si="15">Y23-K24-L24</f>
        <v>-2875460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7982.6678947368518</v>
      </c>
      <c r="P25" s="7">
        <f t="shared" si="6"/>
        <v>151670.69000000018</v>
      </c>
      <c r="Q25" s="164">
        <f t="shared" si="14"/>
        <v>153453.51</v>
      </c>
      <c r="R25" s="29">
        <f t="shared" si="1"/>
        <v>104.77575105877163</v>
      </c>
      <c r="S25" s="5">
        <f>SUM($Q$7:$Q25)/T25</f>
        <v>175132.66789473678</v>
      </c>
      <c r="T25" s="18">
        <v>19</v>
      </c>
      <c r="U25" s="4"/>
      <c r="V25" s="131"/>
      <c r="W25" s="105"/>
      <c r="X25" s="167"/>
      <c r="Y25" s="156">
        <f t="shared" si="15"/>
        <v>-2875460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6898.6600000000089</v>
      </c>
      <c r="P26" s="7">
        <f t="shared" si="6"/>
        <v>137973.20000000019</v>
      </c>
      <c r="Q26" s="164">
        <f>Q25+N26-1</f>
        <v>153452.51</v>
      </c>
      <c r="R26" s="29">
        <f t="shared" si="1"/>
        <v>104.12722704157937</v>
      </c>
      <c r="S26" s="5">
        <f>SUM($Q$7:$Q26)/T26</f>
        <v>174048.65999999992</v>
      </c>
      <c r="T26" s="18">
        <v>20</v>
      </c>
      <c r="U26" s="138">
        <f>B26</f>
        <v>45789</v>
      </c>
      <c r="V26" s="131"/>
      <c r="W26" s="105"/>
      <c r="X26" s="167" t="e">
        <f>AVERAGE(W26:W34)</f>
        <v>#DIV/0!</v>
      </c>
      <c r="Y26" s="156">
        <f t="shared" si="15"/>
        <v>-2875460</v>
      </c>
      <c r="Z26" s="217">
        <f>AVERAGE(Y26:Y34)</f>
        <v>-2875460.5555555555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5917.9385714285809</v>
      </c>
      <c r="P27" s="7">
        <f t="shared" si="6"/>
        <v>124276.7100000002</v>
      </c>
      <c r="Q27" s="164">
        <f>Q26+N27+1</f>
        <v>153453.51</v>
      </c>
      <c r="R27" s="29">
        <f t="shared" si="1"/>
        <v>103.54109397034308</v>
      </c>
      <c r="S27" s="5">
        <f>SUM($Q$7:$Q27)/T27+1</f>
        <v>173068.93857142847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-2875460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5026.2372727272823</v>
      </c>
      <c r="P28" s="7">
        <f t="shared" si="6"/>
        <v>110577.2200000002</v>
      </c>
      <c r="Q28" s="164">
        <f>Q27+N28-3</f>
        <v>153450.51</v>
      </c>
      <c r="R28" s="29">
        <f t="shared" si="1"/>
        <v>103.00762026486821</v>
      </c>
      <c r="S28" s="5">
        <f>SUM($Q$7:$Q28)/T28+1</f>
        <v>172177.23727272719</v>
      </c>
      <c r="T28" s="18">
        <v>22</v>
      </c>
      <c r="U28" s="4"/>
      <c r="V28" s="131"/>
      <c r="W28" s="105"/>
      <c r="X28" s="167"/>
      <c r="Y28" s="156">
        <f>Y27-K28-L28+1</f>
        <v>-2875459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4212.2491304347923</v>
      </c>
      <c r="P29" s="7">
        <f t="shared" si="6"/>
        <v>96881.730000000214</v>
      </c>
      <c r="Q29" s="164">
        <f>Q28+N29+4</f>
        <v>153454.51</v>
      </c>
      <c r="R29" s="29">
        <f t="shared" si="1"/>
        <v>102.52004135832166</v>
      </c>
      <c r="S29" s="5">
        <f>SUM($Q$7:$Q29)/T29</f>
        <v>171362.24913043468</v>
      </c>
      <c r="T29" s="18">
        <v>23</v>
      </c>
      <c r="U29" s="4"/>
      <c r="V29" s="131"/>
      <c r="W29" s="105"/>
      <c r="X29" s="167"/>
      <c r="Y29" s="156">
        <f>Y28-K29-L29-2</f>
        <v>-2875461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3466.0933333333428</v>
      </c>
      <c r="P30" s="7">
        <f t="shared" si="6"/>
        <v>83186.240000000224</v>
      </c>
      <c r="Q30" s="164">
        <f>Q29+N30</f>
        <v>153454.51</v>
      </c>
      <c r="R30" s="29">
        <f t="shared" si="1"/>
        <v>102.07364243693284</v>
      </c>
      <c r="S30" s="5">
        <f>SUM($Q$7:$Q30)/T30</f>
        <v>170616.09333333324</v>
      </c>
      <c r="T30" s="18">
        <v>24</v>
      </c>
      <c r="U30" s="4"/>
      <c r="V30" s="131"/>
      <c r="W30" s="105"/>
      <c r="X30" s="167"/>
      <c r="Y30" s="156">
        <f t="shared" si="15"/>
        <v>-2875461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2779.6300000000092</v>
      </c>
      <c r="P31" s="7">
        <f t="shared" si="6"/>
        <v>69490.750000000233</v>
      </c>
      <c r="Q31" s="164">
        <f t="shared" ref="Q31:Q39" si="18">Q30+N31</f>
        <v>153454.51</v>
      </c>
      <c r="R31" s="29">
        <f t="shared" si="1"/>
        <v>101.66295542925509</v>
      </c>
      <c r="S31" s="5">
        <f>SUM($Q$7:$Q31)/T31</f>
        <v>169929.62999999989</v>
      </c>
      <c r="T31" s="18">
        <v>25</v>
      </c>
      <c r="U31" s="4"/>
      <c r="V31" s="137"/>
      <c r="W31" s="105"/>
      <c r="X31" s="167"/>
      <c r="Y31" s="156">
        <f t="shared" si="15"/>
        <v>-2875461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2145.9715384615479</v>
      </c>
      <c r="P32" s="7">
        <f t="shared" si="6"/>
        <v>55795.260000000242</v>
      </c>
      <c r="Q32" s="164">
        <f t="shared" si="18"/>
        <v>153454.51</v>
      </c>
      <c r="R32" s="29">
        <f t="shared" si="1"/>
        <v>101.28385972986027</v>
      </c>
      <c r="S32" s="5">
        <f>SUM($Q$7:$Q32)/T32</f>
        <v>169295.97153846142</v>
      </c>
      <c r="T32" s="18">
        <v>26</v>
      </c>
      <c r="U32" s="27"/>
      <c r="V32" s="137"/>
      <c r="W32" s="105"/>
      <c r="X32" s="167"/>
      <c r="Y32" s="156">
        <f t="shared" si="15"/>
        <v>-2875461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1559.1766666666761</v>
      </c>
      <c r="P33" s="7">
        <f t="shared" si="6"/>
        <v>42097.770000000251</v>
      </c>
      <c r="Q33" s="164">
        <f>Q32+N33-2</f>
        <v>153452.51</v>
      </c>
      <c r="R33" s="29">
        <f t="shared" si="1"/>
        <v>100.93280087745531</v>
      </c>
      <c r="S33" s="5">
        <f>SUM($Q$7:$Q33)/T33</f>
        <v>168709.17666666655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-2875461</v>
      </c>
      <c r="Z33" s="217">
        <f>AVERAGE(Y33:Y41)</f>
        <v>-2875462.4444444445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1014.2957142857236</v>
      </c>
      <c r="P34" s="7">
        <f t="shared" si="6"/>
        <v>28400.280000000261</v>
      </c>
      <c r="Q34" s="164">
        <f>Q33+N34</f>
        <v>153452.51</v>
      </c>
      <c r="R34" s="29">
        <f t="shared" si="1"/>
        <v>100.60681765736501</v>
      </c>
      <c r="S34" s="5">
        <f>SUM($Q$7:$Q34)/T34</f>
        <v>168164.2957142856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-2875461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507.02724137931966</v>
      </c>
      <c r="P35" s="7">
        <f t="shared" si="6"/>
        <v>14703.79000000027</v>
      </c>
      <c r="Q35" s="164">
        <f>Q34+N35+1</f>
        <v>153453.51</v>
      </c>
      <c r="R35" s="29">
        <f t="shared" si="1"/>
        <v>100.3033366684889</v>
      </c>
      <c r="S35" s="5">
        <f>SUM($Q$7:$Q35)/T35</f>
        <v>167657.0272413792</v>
      </c>
      <c r="T35" s="18">
        <v>29</v>
      </c>
      <c r="U35" s="4"/>
      <c r="V35" s="131"/>
      <c r="W35" s="105"/>
      <c r="X35" s="167"/>
      <c r="Y35" s="156">
        <f>Y34-K35-L35-1</f>
        <v>-2875462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33.610000000009315</v>
      </c>
      <c r="P36" s="7">
        <f t="shared" si="6"/>
        <v>1008.3000000002794</v>
      </c>
      <c r="Q36" s="164">
        <f>Q35+N36+1</f>
        <v>153454.51</v>
      </c>
      <c r="R36" s="29">
        <f t="shared" si="1"/>
        <v>100.02070595273698</v>
      </c>
      <c r="S36" s="5">
        <f>SUM($Q$7:$Q36)/T36+1</f>
        <v>167184.60999999987</v>
      </c>
      <c r="T36" s="18">
        <v>30</v>
      </c>
      <c r="U36" s="4"/>
      <c r="V36" s="136"/>
      <c r="W36" s="105"/>
      <c r="X36" s="167"/>
      <c r="Y36" s="156">
        <f>Y35-K36-L36-1</f>
        <v>-2875463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-409.26419354837776</v>
      </c>
      <c r="P37" s="7">
        <f t="shared" si="6"/>
        <v>-12687.189999999711</v>
      </c>
      <c r="Q37" s="164">
        <f>Q36+N37</f>
        <v>153454.51</v>
      </c>
      <c r="R37" s="29">
        <f t="shared" si="1"/>
        <v>99.755749809423548</v>
      </c>
      <c r="S37" s="5">
        <f>SUM($Q$7:$Q37)/T37+1</f>
        <v>166741.73580645147</v>
      </c>
      <c r="T37" s="18">
        <v>31</v>
      </c>
      <c r="U37" s="27"/>
      <c r="V37" s="137"/>
      <c r="W37" s="105"/>
      <c r="X37" s="167"/>
      <c r="Y37" s="156">
        <f t="shared" si="15"/>
        <v>-2875463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-824.45874999999069</v>
      </c>
      <c r="P38" s="7">
        <f t="shared" si="6"/>
        <v>-26382.679999999702</v>
      </c>
      <c r="Q38" s="164">
        <f t="shared" si="18"/>
        <v>153454.51</v>
      </c>
      <c r="R38" s="29">
        <f t="shared" si="1"/>
        <v>99.506755160035809</v>
      </c>
      <c r="S38" s="5">
        <f>SUM($Q$7:$Q38)/T38</f>
        <v>166325.54124999986</v>
      </c>
      <c r="T38" s="18">
        <v>32</v>
      </c>
      <c r="U38" s="27"/>
      <c r="V38" s="137"/>
      <c r="W38" s="105"/>
      <c r="X38" s="167"/>
      <c r="Y38" s="156">
        <f t="shared" si="15"/>
        <v>-2875463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-1214.4899999999907</v>
      </c>
      <c r="P39" s="7">
        <f t="shared" si="6"/>
        <v>-40078.169999999693</v>
      </c>
      <c r="Q39" s="164">
        <f t="shared" si="18"/>
        <v>153454.51</v>
      </c>
      <c r="R39" s="29">
        <f t="shared" si="1"/>
        <v>99.273413102004099</v>
      </c>
      <c r="S39" s="5">
        <f>SUM($Q$7:$Q39)/T39</f>
        <v>165935.50999999986</v>
      </c>
      <c r="T39" s="18">
        <v>33</v>
      </c>
      <c r="U39" s="27"/>
      <c r="V39" s="137"/>
      <c r="W39" s="105"/>
      <c r="X39" s="167"/>
      <c r="Y39" s="156">
        <f t="shared" si="15"/>
        <v>-2875463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-1581.5782352941083</v>
      </c>
      <c r="P40" s="7">
        <f t="shared" si="6"/>
        <v>-53773.659999999683</v>
      </c>
      <c r="Q40" s="164">
        <f>Q39+N40</f>
        <v>153454.51</v>
      </c>
      <c r="R40" s="29">
        <f t="shared" si="1"/>
        <v>99.053797047386027</v>
      </c>
      <c r="S40" s="5">
        <f>SUM($Q$7:$Q40)/T40</f>
        <v>165568.42176470574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-2875463</v>
      </c>
      <c r="Z40" s="217">
        <f>AVERAGE(Y40:Y48)</f>
        <v>-2875463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-1927.7471428571334</v>
      </c>
      <c r="P41" s="7">
        <f t="shared" si="6"/>
        <v>-67471.149999999674</v>
      </c>
      <c r="Q41" s="164">
        <f>Q40+N41-2</f>
        <v>153452.51</v>
      </c>
      <c r="R41" s="29">
        <f t="shared" si="1"/>
        <v>98.846696295030029</v>
      </c>
      <c r="S41" s="5">
        <f>SUM($Q$7:$Q41)/T41</f>
        <v>165222.25285714271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-2875463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-2317.2399999999907</v>
      </c>
      <c r="P42" s="7">
        <f t="shared" si="6"/>
        <v>-83420.639999999665</v>
      </c>
      <c r="Q42" s="164">
        <f t="shared" ref="Q42:Q47" si="21">Q41+N42-2</f>
        <v>151200.51</v>
      </c>
      <c r="R42" s="29">
        <f t="shared" si="1"/>
        <v>98.613676338617921</v>
      </c>
      <c r="S42" s="5">
        <f>SUM($Q$7:$Q42)/T42</f>
        <v>164832.75999999986</v>
      </c>
      <c r="T42" s="18">
        <v>36</v>
      </c>
      <c r="U42" s="138"/>
      <c r="V42" s="131"/>
      <c r="W42" s="105"/>
      <c r="X42" s="167"/>
      <c r="Y42" s="156">
        <f t="shared" si="15"/>
        <v>-2875463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-2685.733243243234</v>
      </c>
      <c r="P43" s="7">
        <f t="shared" si="6"/>
        <v>-99372.129999999655</v>
      </c>
      <c r="Q43" s="164">
        <f t="shared" si="21"/>
        <v>151198.51</v>
      </c>
      <c r="R43" s="29">
        <f t="shared" si="1"/>
        <v>98.393219716875024</v>
      </c>
      <c r="S43" s="5">
        <f>SUM($Q$7:$Q43)/T43</f>
        <v>164464.26675675661</v>
      </c>
      <c r="T43" s="18">
        <v>37</v>
      </c>
      <c r="U43" s="138"/>
      <c r="V43" s="131"/>
      <c r="W43" s="105"/>
      <c r="X43" s="167"/>
      <c r="Y43" s="156">
        <f t="shared" si="15"/>
        <v>-2875463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-3034.8847368420961</v>
      </c>
      <c r="P44" s="7">
        <f t="shared" si="6"/>
        <v>-115325.61999999965</v>
      </c>
      <c r="Q44" s="164">
        <f t="shared" si="21"/>
        <v>151196.51</v>
      </c>
      <c r="R44" s="29">
        <f t="shared" si="1"/>
        <v>98.184334587590641</v>
      </c>
      <c r="S44" s="5">
        <f>SUM($Q$7:$Q44)/T44</f>
        <v>164115.11526315776</v>
      </c>
      <c r="T44" s="18">
        <v>38</v>
      </c>
      <c r="U44" s="138"/>
      <c r="V44" s="131"/>
      <c r="W44" s="105"/>
      <c r="X44" s="167"/>
      <c r="Y44" s="156">
        <f t="shared" si="15"/>
        <v>-2875463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-3366.1823076922983</v>
      </c>
      <c r="P45" s="7">
        <f t="shared" si="6"/>
        <v>-131281.10999999964</v>
      </c>
      <c r="Q45" s="164">
        <f t="shared" si="21"/>
        <v>151194.51</v>
      </c>
      <c r="R45" s="29">
        <f t="shared" si="1"/>
        <v>97.986130835960253</v>
      </c>
      <c r="S45" s="5">
        <f>SUM($Q$7:$Q45)/T45</f>
        <v>163783.81769230755</v>
      </c>
      <c r="T45" s="18">
        <v>39</v>
      </c>
      <c r="U45" s="138"/>
      <c r="V45" s="131"/>
      <c r="W45" s="105"/>
      <c r="X45" s="167"/>
      <c r="Y45" s="156">
        <f t="shared" si="15"/>
        <v>-2875463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-3680.9649999999906</v>
      </c>
      <c r="P46" s="7">
        <f t="shared" si="6"/>
        <v>-147238.59999999963</v>
      </c>
      <c r="Q46" s="164">
        <f t="shared" si="21"/>
        <v>151192.51</v>
      </c>
      <c r="R46" s="29">
        <f t="shared" si="1"/>
        <v>97.79780735865981</v>
      </c>
      <c r="S46" s="5">
        <f>SUM($Q$7:$Q46)/T46</f>
        <v>163469.03499999986</v>
      </c>
      <c r="T46" s="18">
        <v>40</v>
      </c>
      <c r="U46" s="138"/>
      <c r="V46" s="131"/>
      <c r="W46" s="105"/>
      <c r="X46" s="167"/>
      <c r="Y46" s="156">
        <f t="shared" si="15"/>
        <v>-2875463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-3980.4412195121859</v>
      </c>
      <c r="P47" s="7">
        <f t="shared" si="6"/>
        <v>-163198.08999999962</v>
      </c>
      <c r="Q47" s="164">
        <f t="shared" si="21"/>
        <v>151190.51</v>
      </c>
      <c r="R47" s="29">
        <f t="shared" si="1"/>
        <v>97.61864120878711</v>
      </c>
      <c r="S47" s="5">
        <f>SUM($Q$7:$Q47)/T47</f>
        <v>163169.55878048766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-2875463</v>
      </c>
      <c r="Z47" s="217">
        <f>AVERAGE(Y47:Y55)</f>
        <v>-2875463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-4265.704285714276</v>
      </c>
      <c r="P48" s="7">
        <f t="shared" si="6"/>
        <v>-179159.57999999961</v>
      </c>
      <c r="Q48" s="164">
        <f>Q47+N48-2</f>
        <v>151188.51</v>
      </c>
      <c r="R48" s="29">
        <f t="shared" si="1"/>
        <v>97.447978291525899</v>
      </c>
      <c r="S48" s="5">
        <f>SUM($Q$7:$Q48)/T48</f>
        <v>162884.29571428554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-2875463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-4537.7458139534792</v>
      </c>
      <c r="P49" s="7">
        <f t="shared" si="6"/>
        <v>-195123.0699999996</v>
      </c>
      <c r="Q49" s="164">
        <f t="shared" ref="Q49:Q55" si="27">Q48+N49-2</f>
        <v>151186.51</v>
      </c>
      <c r="R49" s="29">
        <f t="shared" si="1"/>
        <v>97.285225358089349</v>
      </c>
      <c r="S49" s="5">
        <f>SUM($Q$7:$Q49)/T49</f>
        <v>162612.25418604634</v>
      </c>
      <c r="T49" s="18">
        <v>43</v>
      </c>
      <c r="U49" s="138"/>
      <c r="V49" s="131"/>
      <c r="W49" s="105"/>
      <c r="X49" s="167"/>
      <c r="Y49" s="156">
        <f t="shared" ref="Y49:Y55" si="28">Y48-K49-L49</f>
        <v>-2875463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-4797.4672727272637</v>
      </c>
      <c r="P50" s="7">
        <f t="shared" si="6"/>
        <v>-211088.55999999959</v>
      </c>
      <c r="Q50" s="164">
        <f t="shared" si="27"/>
        <v>151184.51</v>
      </c>
      <c r="R50" s="29">
        <f t="shared" si="1"/>
        <v>97.129843091398484</v>
      </c>
      <c r="S50" s="5">
        <f>SUM($Q$7:$Q50)/T50</f>
        <v>162352.53272727257</v>
      </c>
      <c r="T50" s="18">
        <v>44</v>
      </c>
      <c r="U50" s="138"/>
      <c r="V50" s="131"/>
      <c r="W50" s="105"/>
      <c r="X50" s="167"/>
      <c r="Y50" s="156">
        <f t="shared" si="28"/>
        <v>-2875463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-5045.6899999999905</v>
      </c>
      <c r="P51" s="7">
        <f t="shared" si="6"/>
        <v>-227056.04999999958</v>
      </c>
      <c r="Q51" s="164">
        <f t="shared" si="27"/>
        <v>151182.51</v>
      </c>
      <c r="R51" s="29">
        <f t="shared" si="1"/>
        <v>96.981340113670271</v>
      </c>
      <c r="S51" s="5">
        <f>SUM($Q$7:$Q51)/T51</f>
        <v>162104.30999999985</v>
      </c>
      <c r="T51" s="18">
        <v>45</v>
      </c>
      <c r="U51" s="138"/>
      <c r="V51" s="131"/>
      <c r="W51" s="105"/>
      <c r="X51" s="167"/>
      <c r="Y51" s="156">
        <f t="shared" si="28"/>
        <v>-2875463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-5283.1639130434687</v>
      </c>
      <c r="P52" s="7">
        <f t="shared" si="6"/>
        <v>-243025.53999999957</v>
      </c>
      <c r="Q52" s="164">
        <f t="shared" si="27"/>
        <v>151180.51</v>
      </c>
      <c r="R52" s="29">
        <f t="shared" si="1"/>
        <v>96.839267775624492</v>
      </c>
      <c r="S52" s="5">
        <f>SUM($Q$7:$Q52)/T52</f>
        <v>161866.83608695635</v>
      </c>
      <c r="T52" s="18">
        <v>46</v>
      </c>
      <c r="U52" s="138"/>
      <c r="V52" s="131"/>
      <c r="W52" s="105"/>
      <c r="X52" s="167"/>
      <c r="Y52" s="156">
        <f t="shared" si="28"/>
        <v>-2875463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-5510.5751063829694</v>
      </c>
      <c r="P53" s="7">
        <f t="shared" si="6"/>
        <v>-258997.02999999956</v>
      </c>
      <c r="Q53" s="164">
        <f t="shared" si="27"/>
        <v>151178.51</v>
      </c>
      <c r="R53" s="29">
        <f t="shared" si="1"/>
        <v>96.703215610898496</v>
      </c>
      <c r="S53" s="5">
        <f>SUM($Q$7:$Q53)/T53</f>
        <v>161639.42489361684</v>
      </c>
      <c r="T53" s="18">
        <v>47</v>
      </c>
      <c r="U53" s="138"/>
      <c r="V53" s="131"/>
      <c r="W53" s="105"/>
      <c r="X53" s="167"/>
      <c r="Y53" s="156">
        <f t="shared" si="28"/>
        <v>-2875463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-5728.5524999999907</v>
      </c>
      <c r="P54" s="7">
        <f t="shared" si="6"/>
        <v>-274970.51999999955</v>
      </c>
      <c r="Q54" s="164">
        <f t="shared" si="27"/>
        <v>151176.51</v>
      </c>
      <c r="R54" s="29">
        <f t="shared" si="1"/>
        <v>96.572807358659787</v>
      </c>
      <c r="S54" s="5">
        <f>SUM($Q$7:$Q54)/T54</f>
        <v>161421.44749999983</v>
      </c>
      <c r="T54" s="18">
        <v>48</v>
      </c>
      <c r="U54" s="138"/>
      <c r="V54" s="131"/>
      <c r="W54" s="105"/>
      <c r="X54" s="167"/>
      <c r="Y54" s="156">
        <f t="shared" si="28"/>
        <v>-2875463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-5937.6736734693786</v>
      </c>
      <c r="P55" s="7">
        <f t="shared" si="6"/>
        <v>-290946.00999999954</v>
      </c>
      <c r="Q55" s="164">
        <f t="shared" si="27"/>
        <v>151174.51</v>
      </c>
      <c r="R55" s="29">
        <f t="shared" si="1"/>
        <v>96.447697473245867</v>
      </c>
      <c r="S55" s="5">
        <f>SUM($Q$7:$Q55)/T55</f>
        <v>161212.32632653046</v>
      </c>
      <c r="T55" s="18">
        <v>49</v>
      </c>
      <c r="U55" s="138"/>
      <c r="V55" s="131"/>
      <c r="W55" s="105"/>
      <c r="X55" s="167"/>
      <c r="Y55" s="156">
        <f t="shared" si="28"/>
        <v>-2875463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2025-05-02T09:28:40Z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