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F2B37D7-0E1C-4A39-866D-D330752D7C19}" xr6:coauthVersionLast="47" xr6:coauthVersionMax="47" xr10:uidLastSave="{00000000-0000-0000-0000-000000000000}"/>
  <bookViews>
    <workbookView xWindow="41190" yWindow="3360" windowWidth="30210" windowHeight="1486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53" l="1"/>
  <c r="D50" i="153"/>
  <c r="Q48" i="153"/>
  <c r="Y47" i="153"/>
  <c r="Q47" i="153"/>
  <c r="Q45" i="153"/>
  <c r="N45" i="153"/>
  <c r="K45" i="153"/>
  <c r="D43" i="153" l="1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<sst xmlns="http://schemas.openxmlformats.org/spreadsheetml/2006/main" count="2223" uniqueCount="405">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</sst>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K60" sqref="K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-2585963.75</v>
      </c>
      <c r="Y47" s="181">
        <f>Y46-K47-L47</f>
        <v>-2594096</v>
      </c>
      <c r="Z47" s="217">
        <f>AVERAGE(Y47:Y54)</f>
        <v>-2584467.625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2439880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2439880</v>
      </c>
      <c r="O51" s="67">
        <f t="shared" si="3"/>
        <v>58493.154444444452</v>
      </c>
      <c r="P51" s="7">
        <f t="shared" si="6"/>
        <v>2632191.9500000002</v>
      </c>
      <c r="Q51" s="164">
        <f t="shared" si="20"/>
        <v>2603981.5099999998</v>
      </c>
      <c r="R51" s="29">
        <f t="shared" si="1"/>
        <v>134.64536434867637</v>
      </c>
      <c r="S51" s="5">
        <f>SUM($Q$7:$Q51)/T51</f>
        <v>227327.15444444426</v>
      </c>
      <c r="T51" s="18">
        <v>45</v>
      </c>
      <c r="U51" s="138"/>
      <c r="V51" s="131"/>
      <c r="W51" s="105"/>
      <c r="X51" s="217"/>
      <c r="Y51" s="181">
        <f t="shared" si="14"/>
        <v>-2582972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110159.55347826087</v>
      </c>
      <c r="P52" s="7">
        <f t="shared" si="6"/>
        <v>5067339.46</v>
      </c>
      <c r="Q52" s="164">
        <f>Q51+N52</f>
        <v>2603981.5099999998</v>
      </c>
      <c r="R52" s="29">
        <f t="shared" si="1"/>
        <v>165.24725676004874</v>
      </c>
      <c r="S52" s="5">
        <f>SUM($Q$7:$Q52)/T52</f>
        <v>278993.5534782607</v>
      </c>
      <c r="T52" s="18">
        <v>46</v>
      </c>
      <c r="U52" s="138"/>
      <c r="V52" s="131"/>
      <c r="W52" s="105"/>
      <c r="X52" s="217"/>
      <c r="Y52" s="181">
        <f t="shared" si="14"/>
        <v>-2582972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159627.38234042554</v>
      </c>
      <c r="P53" s="7">
        <f t="shared" si="6"/>
        <v>7502486.9699999997</v>
      </c>
      <c r="Q53" s="164">
        <f t="shared" si="20"/>
        <v>2603981.5099999998</v>
      </c>
      <c r="R53" s="29">
        <f t="shared" si="1"/>
        <v>194.54694098370314</v>
      </c>
      <c r="S53" s="5">
        <f>SUM($Q$7:$Q53)/T53</f>
        <v>328461.38234042533</v>
      </c>
      <c r="T53" s="18">
        <v>47</v>
      </c>
      <c r="U53" s="138"/>
      <c r="V53" s="131"/>
      <c r="W53" s="105"/>
      <c r="X53" s="217"/>
      <c r="Y53" s="181">
        <f t="shared" si="14"/>
        <v>-2582972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207034.05166666667</v>
      </c>
      <c r="P54" s="7">
        <f t="shared" si="6"/>
        <v>9937634.4800000004</v>
      </c>
      <c r="Q54" s="164">
        <f>Q53+N54</f>
        <v>2603981.5099999998</v>
      </c>
      <c r="R54" s="29">
        <f t="shared" si="1"/>
        <v>222.6258050313719</v>
      </c>
      <c r="S54" s="5">
        <f>SUM($Q$7:$Q54)/T54</f>
        <v>375868.05166666646</v>
      </c>
      <c r="T54" s="18">
        <v>48</v>
      </c>
      <c r="U54" s="138"/>
      <c r="V54" s="131"/>
      <c r="W54" s="105"/>
      <c r="X54" s="217"/>
      <c r="Y54" s="181">
        <f t="shared" si="14"/>
        <v>-2582972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252505.75489795918</v>
      </c>
      <c r="P55" s="7">
        <f t="shared" si="6"/>
        <v>12372781.99</v>
      </c>
      <c r="Q55" s="164">
        <f t="shared" ref="Q55:Q56" si="26">Q54+N55</f>
        <v>2603981.5099999998</v>
      </c>
      <c r="R55" s="29">
        <f t="shared" si="1"/>
        <v>249.55859299546236</v>
      </c>
      <c r="S55" s="5">
        <f>SUM($Q$7:$Q55)/T55</f>
        <v>421339.75489795895</v>
      </c>
      <c r="T55" s="18">
        <v>49</v>
      </c>
      <c r="U55" s="138"/>
      <c r="V55" s="131"/>
      <c r="W55" s="105"/>
      <c r="X55" s="217"/>
      <c r="Y55" s="181">
        <f t="shared" ref="Y55:Y56" si="27">Y54-K55-L55</f>
        <v>-2582972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296158.59000000003</v>
      </c>
      <c r="P56" s="7">
        <f t="shared" si="6"/>
        <v>14807929.5</v>
      </c>
      <c r="Q56" s="164">
        <f t="shared" si="26"/>
        <v>2603981.5099999998</v>
      </c>
      <c r="R56" s="29">
        <f t="shared" si="1"/>
        <v>275.41406944098918</v>
      </c>
      <c r="S56" s="5">
        <f>SUM($Q$7:$Q56)/T56</f>
        <v>464992.58999999968</v>
      </c>
      <c r="T56" s="18">
        <v>50</v>
      </c>
      <c r="U56" s="138"/>
      <c r="V56" s="131"/>
      <c r="W56" s="105"/>
      <c r="X56" s="217"/>
      <c r="Y56" s="181">
        <f t="shared" si="27"/>
        <v>-2582972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23"/>
  <sheetViews>
    <sheetView topLeftCell="A5802" workbookViewId="0">
      <selection activeCell="E5841" sqref="E584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2026-02-05T10:28:07Z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