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29651BF-DC72-4098-8A33-B4BF602C236D}" xr6:coauthVersionLast="47" xr6:coauthVersionMax="47" xr10:uidLastSave="{00000000-0000-0000-0000-000000000000}"/>
  <bookViews>
    <workbookView xWindow="39435" yWindow="2910" windowWidth="34395" windowHeight="1609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4" l="1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<sst xmlns="http://schemas.openxmlformats.org/spreadsheetml/2006/main" count="2253" uniqueCount="406">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</sst>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44" sqref="F4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-2538288.75</v>
      </c>
      <c r="Y26" s="181">
        <f t="shared" si="13"/>
        <v>-2545481</v>
      </c>
      <c r="Z26" s="217">
        <f>AVERAGE(Y26:Y34)</f>
        <v>-2540237.777777778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2392718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2392718</v>
      </c>
      <c r="O30" s="67">
        <f t="shared" si="3"/>
        <v>102483.34333333334</v>
      </c>
      <c r="P30" s="7">
        <f t="shared" si="6"/>
        <v>2459600.2400000002</v>
      </c>
      <c r="Q30" s="164">
        <f>Q29+N30</f>
        <v>2561923.5099999998</v>
      </c>
      <c r="R30" s="29">
        <f t="shared" si="1"/>
        <v>159.80063797714556</v>
      </c>
      <c r="S30" s="5">
        <f>SUM($Q$7:$Q30)/T30</f>
        <v>273858.34333333321</v>
      </c>
      <c r="T30" s="18">
        <v>24</v>
      </c>
      <c r="U30" s="4"/>
      <c r="V30" s="131"/>
      <c r="W30" s="105"/>
      <c r="X30" s="217"/>
      <c r="Y30" s="181">
        <f t="shared" si="13"/>
        <v>-2541797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194005.95</v>
      </c>
      <c r="P31" s="7">
        <f t="shared" si="6"/>
        <v>4850148.75</v>
      </c>
      <c r="Q31" s="164">
        <f t="shared" ref="Q31:Q39" si="15">Q30+N31</f>
        <v>2561923.5099999998</v>
      </c>
      <c r="R31" s="29">
        <f t="shared" si="1"/>
        <v>213.20551422319465</v>
      </c>
      <c r="S31" s="5">
        <f>SUM($Q$7:$Q31)/T31</f>
        <v>365380.94999999984</v>
      </c>
      <c r="T31" s="18">
        <v>25</v>
      </c>
      <c r="U31" s="4"/>
      <c r="V31" s="137"/>
      <c r="W31" s="105"/>
      <c r="X31" s="217"/>
      <c r="Y31" s="181">
        <f t="shared" si="13"/>
        <v>-2541797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278488.35615384614</v>
      </c>
      <c r="P32" s="7">
        <f t="shared" si="6"/>
        <v>7240697.2599999998</v>
      </c>
      <c r="Q32" s="164">
        <f t="shared" si="15"/>
        <v>2561923.5099999998</v>
      </c>
      <c r="R32" s="29">
        <f t="shared" si="1"/>
        <v>262.50232306570155</v>
      </c>
      <c r="S32" s="5">
        <f>SUM($Q$7:$Q32)/T32</f>
        <v>449863.35615384602</v>
      </c>
      <c r="T32" s="18">
        <v>26</v>
      </c>
      <c r="U32" s="27"/>
      <c r="V32" s="137"/>
      <c r="W32" s="105"/>
      <c r="X32" s="217"/>
      <c r="Y32" s="181">
        <f t="shared" si="13"/>
        <v>-2541797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356712.76925925922</v>
      </c>
      <c r="P33" s="7">
        <f t="shared" si="6"/>
        <v>9631244.7699999996</v>
      </c>
      <c r="Q33" s="164">
        <f>Q32+N33-1</f>
        <v>2561922.5099999998</v>
      </c>
      <c r="R33" s="29">
        <f t="shared" si="1"/>
        <v>308.14749482670118</v>
      </c>
      <c r="S33" s="5">
        <f>SUM($Q$7:$Q33)/T33</f>
        <v>528087.7692592591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-2541797</v>
      </c>
      <c r="Z33" s="217">
        <f>AVERAGE(Y33:Y41)</f>
        <v>-2541798.4444444445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429349.72428571427</v>
      </c>
      <c r="P34" s="7">
        <f t="shared" si="6"/>
        <v>12021792.279999999</v>
      </c>
      <c r="Q34" s="164">
        <f>Q33+N34</f>
        <v>2561922.5099999998</v>
      </c>
      <c r="R34" s="29">
        <f t="shared" si="1"/>
        <v>350.53229717620076</v>
      </c>
      <c r="S34" s="5">
        <f>SUM($Q$7:$Q34)/T34</f>
        <v>600724.7242857141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-2541797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v>-9267</v>
      </c>
      <c r="E35" s="87"/>
      <c r="F35" s="23"/>
      <c r="G35" s="26">
        <f>D35+E35+F35-E34-F34</f>
        <v>-9267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-9267</v>
      </c>
      <c r="O35" s="67">
        <f t="shared" si="3"/>
        <v>496657.71689655172</v>
      </c>
      <c r="P35" s="7">
        <f t="shared" si="6"/>
        <v>14403073.789999999</v>
      </c>
      <c r="Q35" s="164">
        <f>Q34+N35+1</f>
        <v>2552656.5099999998</v>
      </c>
      <c r="R35" s="29">
        <f t="shared" si="1"/>
        <v>389.80756638748443</v>
      </c>
      <c r="S35" s="5">
        <f>SUM($Q$7:$Q35)/T35</f>
        <v>668032.71689655143</v>
      </c>
      <c r="T35" s="18">
        <v>29</v>
      </c>
      <c r="U35" s="4"/>
      <c r="V35" s="131"/>
      <c r="W35" s="105"/>
      <c r="X35" s="217"/>
      <c r="Y35" s="181">
        <f>Y34-K35-L35-1</f>
        <v>-2541798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559478.54333333322</v>
      </c>
      <c r="P36" s="7">
        <f t="shared" si="6"/>
        <v>16784356.299999997</v>
      </c>
      <c r="Q36" s="164">
        <f>Q35+N36+1</f>
        <v>2552657.5099999998</v>
      </c>
      <c r="R36" s="29">
        <f t="shared" si="1"/>
        <v>426.46508728422054</v>
      </c>
      <c r="S36" s="5">
        <f>SUM($Q$7:$Q36)/T36+1</f>
        <v>730854.54333333299</v>
      </c>
      <c r="T36" s="18">
        <v>30</v>
      </c>
      <c r="U36" s="4"/>
      <c r="V36" s="136"/>
      <c r="W36" s="105"/>
      <c r="X36" s="217"/>
      <c r="Y36" s="181">
        <f>Y35-K36-L36-1</f>
        <v>-2541799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618246.38096774172</v>
      </c>
      <c r="P37" s="7">
        <f t="shared" si="6"/>
        <v>19165637.809999995</v>
      </c>
      <c r="Q37" s="164">
        <f>Q36+N37-1</f>
        <v>2552656.5099999998</v>
      </c>
      <c r="R37" s="29">
        <f t="shared" si="1"/>
        <v>460.75704214018469</v>
      </c>
      <c r="S37" s="5">
        <f>SUM($Q$7:$Q37)/T37+1</f>
        <v>789622.38096774148</v>
      </c>
      <c r="T37" s="18">
        <v>31</v>
      </c>
      <c r="U37" s="27"/>
      <c r="V37" s="137"/>
      <c r="W37" s="105"/>
      <c r="X37" s="217"/>
      <c r="Y37" s="181">
        <f t="shared" si="13"/>
        <v>-2541799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673341.25999999978</v>
      </c>
      <c r="P38" s="7">
        <f t="shared" si="6"/>
        <v>21546920.319999993</v>
      </c>
      <c r="Q38" s="164">
        <f>Q37+N38+1</f>
        <v>2552657.5099999998</v>
      </c>
      <c r="R38" s="29">
        <f t="shared" si="1"/>
        <v>492.90518453683421</v>
      </c>
      <c r="S38" s="5">
        <f>SUM($Q$7:$Q38)/T38</f>
        <v>844716.25999999954</v>
      </c>
      <c r="T38" s="18">
        <v>32</v>
      </c>
      <c r="U38" s="27"/>
      <c r="V38" s="137"/>
      <c r="W38" s="105"/>
      <c r="X38" s="217"/>
      <c r="Y38" s="181">
        <f t="shared" si="13"/>
        <v>-2541799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725097.05545454519</v>
      </c>
      <c r="P39" s="7">
        <f t="shared" si="6"/>
        <v>23928202.829999991</v>
      </c>
      <c r="Q39" s="164">
        <f t="shared" si="15"/>
        <v>2552657.5099999998</v>
      </c>
      <c r="R39" s="29">
        <f t="shared" si="1"/>
        <v>523.10550281811516</v>
      </c>
      <c r="S39" s="5">
        <f>SUM($Q$7:$Q39)/T39</f>
        <v>896472.05545454496</v>
      </c>
      <c r="T39" s="18">
        <v>33</v>
      </c>
      <c r="U39" s="27"/>
      <c r="V39" s="137"/>
      <c r="W39" s="105"/>
      <c r="X39" s="217"/>
      <c r="Y39" s="181">
        <f t="shared" si="13"/>
        <v>-2541799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773808.39235294086</v>
      </c>
      <c r="P40" s="7">
        <f t="shared" si="6"/>
        <v>26309485.339999989</v>
      </c>
      <c r="Q40" s="164">
        <f>Q39+N40</f>
        <v>2552657.5099999998</v>
      </c>
      <c r="R40" s="29">
        <f t="shared" si="1"/>
        <v>551.52933178873263</v>
      </c>
      <c r="S40" s="5">
        <f>SUM($Q$7:$Q40)/T40</f>
        <v>945183.39235294063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-2541799</v>
      </c>
      <c r="Z40" s="217">
        <f>AVERAGE(Y40:Y48)</f>
        <v>-2541799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819736.19571428536</v>
      </c>
      <c r="P41" s="7">
        <f t="shared" si="6"/>
        <v>28690766.849999987</v>
      </c>
      <c r="Q41" s="164">
        <f>Q40+N41-1</f>
        <v>2552656.5099999998</v>
      </c>
      <c r="R41" s="29">
        <f t="shared" si="1"/>
        <v>578.32892528915249</v>
      </c>
      <c r="S41" s="5">
        <f>SUM($Q$7:$Q41)/T41</f>
        <v>991111.19571428513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-2541799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863112.48222222179</v>
      </c>
      <c r="P42" s="7">
        <f t="shared" si="6"/>
        <v>31072049.359999985</v>
      </c>
      <c r="Q42" s="164">
        <f>Q41+N42+1</f>
        <v>2552657.5099999998</v>
      </c>
      <c r="R42" s="29">
        <f t="shared" si="1"/>
        <v>603.63966869276237</v>
      </c>
      <c r="S42" s="5">
        <f>SUM($Q$7:$Q42)/T42</f>
        <v>1034487.4822222216</v>
      </c>
      <c r="T42" s="18">
        <v>36</v>
      </c>
      <c r="U42" s="138"/>
      <c r="V42" s="131"/>
      <c r="W42" s="105"/>
      <c r="X42" s="217"/>
      <c r="Y42" s="181">
        <f t="shared" si="13"/>
        <v>-2541799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904144.1045945941</v>
      </c>
      <c r="P43" s="7">
        <f t="shared" si="6"/>
        <v>33453331.869999982</v>
      </c>
      <c r="Q43" s="164">
        <f>Q42+N43</f>
        <v>2552657.5099999998</v>
      </c>
      <c r="R43" s="29">
        <f t="shared" si="1"/>
        <v>627.58226380428528</v>
      </c>
      <c r="S43" s="5">
        <f>SUM($Q$7:$Q43)/T43</f>
        <v>1075519.1045945939</v>
      </c>
      <c r="T43" s="18">
        <v>37</v>
      </c>
      <c r="U43" s="138"/>
      <c r="V43" s="131"/>
      <c r="W43" s="105"/>
      <c r="X43" s="217"/>
      <c r="Y43" s="181">
        <f t="shared" si="13"/>
        <v>-2541799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943016.14157894684</v>
      </c>
      <c r="P44" s="7">
        <f t="shared" si="6"/>
        <v>35834613.37999998</v>
      </c>
      <c r="Q44" s="164">
        <f>Q43+N44-1</f>
        <v>2552656.5099999998</v>
      </c>
      <c r="R44" s="29">
        <f t="shared" si="1"/>
        <v>650.26470697531545</v>
      </c>
      <c r="S44" s="5">
        <f>SUM($Q$7:$Q44)/T44</f>
        <v>1114391.1415789467</v>
      </c>
      <c r="T44" s="18">
        <v>38</v>
      </c>
      <c r="U44" s="138"/>
      <c r="V44" s="131"/>
      <c r="W44" s="105"/>
      <c r="X44" s="217"/>
      <c r="Y44" s="181">
        <f t="shared" si="13"/>
        <v>-2541799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979894.7664102558</v>
      </c>
      <c r="P45" s="7">
        <f t="shared" si="6"/>
        <v>38215895.889999978</v>
      </c>
      <c r="Q45" s="164">
        <f>Q44+N45+1</f>
        <v>2552657.5099999998</v>
      </c>
      <c r="R45" s="29">
        <f t="shared" si="1"/>
        <v>671.78396289438695</v>
      </c>
      <c r="S45" s="5">
        <f>SUM($Q$7:$Q45)/T45</f>
        <v>1151269.7664102556</v>
      </c>
      <c r="T45" s="18">
        <v>39</v>
      </c>
      <c r="U45" s="138"/>
      <c r="V45" s="131"/>
      <c r="W45" s="105"/>
      <c r="X45" s="217"/>
      <c r="Y45" s="181">
        <f t="shared" si="13"/>
        <v>-2541799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1014929.4599999994</v>
      </c>
      <c r="P46" s="7">
        <f t="shared" si="6"/>
        <v>40597178.399999976</v>
      </c>
      <c r="Q46" s="164">
        <f t="shared" ref="Q46" si="16">Q45+N46</f>
        <v>2552657.5099999998</v>
      </c>
      <c r="R46" s="29">
        <f t="shared" si="1"/>
        <v>692.22725601750506</v>
      </c>
      <c r="S46" s="5">
        <f>SUM($Q$7:$Q46)/T46</f>
        <v>1186304.4599999993</v>
      </c>
      <c r="T46" s="18">
        <v>40</v>
      </c>
      <c r="U46" s="138"/>
      <c r="V46" s="131"/>
      <c r="W46" s="105"/>
      <c r="X46" s="217"/>
      <c r="Y46" s="181">
        <f t="shared" si="13"/>
        <v>-2541799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1048255.1441463408</v>
      </c>
      <c r="P47" s="7">
        <f t="shared" si="6"/>
        <v>42978460.909999974</v>
      </c>
      <c r="Q47" s="164">
        <f>Q46+N47</f>
        <v>2552657.5099999998</v>
      </c>
      <c r="R47" s="29">
        <f t="shared" si="1"/>
        <v>711.67331532973924</v>
      </c>
      <c r="S47" s="5">
        <f>SUM($Q$7:$Q47)/T47</f>
        <v>1219630.1441463407</v>
      </c>
      <c r="T47" s="18">
        <v>41</v>
      </c>
      <c r="U47" s="138"/>
      <c r="V47" s="131"/>
      <c r="W47" s="105"/>
      <c r="X47" s="217"/>
      <c r="Y47" s="181">
        <f>Y46-K47-L47</f>
        <v>-2541799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1079993.9147619042</v>
      </c>
      <c r="P48" s="7">
        <f t="shared" si="6"/>
        <v>45359744.419999972</v>
      </c>
      <c r="Q48" s="164">
        <f>Q47+N48+1</f>
        <v>2552658.5099999998</v>
      </c>
      <c r="R48" s="29">
        <f t="shared" si="1"/>
        <v>730.19338571081198</v>
      </c>
      <c r="S48" s="5">
        <f>SUM($Q$7:$Q48)/T48</f>
        <v>1251368.9147619039</v>
      </c>
      <c r="T48" s="18">
        <v>42</v>
      </c>
      <c r="U48" s="138"/>
      <c r="V48" s="131"/>
      <c r="W48" s="105"/>
      <c r="X48" s="217"/>
      <c r="Y48" s="181">
        <f t="shared" si="13"/>
        <v>-2541799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2"/>
  <sheetViews>
    <sheetView topLeftCell="A5835" workbookViewId="0">
      <selection activeCell="D5852" sqref="D585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2026-03-06T10:27:39Z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