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CF12D5B-7C2A-44F8-9034-C332C7BCC43C}" xr6:coauthVersionLast="47" xr6:coauthVersionMax="47" xr10:uidLastSave="{00000000-0000-0000-0000-000000000000}"/>
  <bookViews>
    <workbookView xWindow="29940" yWindow="630" windowWidth="26085" windowHeight="1357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0" i="148" l="1"/>
  <c r="Q49" i="148"/>
  <c r="G49" i="148"/>
  <c r="N49" i="148" s="1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N14" i="149" s="1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N8" i="149" s="1"/>
  <c r="X7" i="149"/>
  <c r="U7" i="149"/>
  <c r="K7" i="149"/>
  <c r="G7" i="149"/>
  <c r="N7" i="149" s="1"/>
  <c r="C7" i="149"/>
  <c r="Q48" i="148"/>
  <c r="D49" i="148"/>
  <c r="G48" i="148"/>
  <c r="G47" i="148"/>
  <c r="N47" i="148" s="1"/>
  <c r="G44" i="148"/>
  <c r="G55" i="148"/>
  <c r="G54" i="148"/>
  <c r="G51" i="148"/>
  <c r="Q43" i="148"/>
  <c r="K47" i="148"/>
  <c r="K44" i="148"/>
  <c r="Q41" i="148"/>
  <c r="D42" i="148"/>
  <c r="Q40" i="148"/>
  <c r="N43" i="149" l="1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Q44" i="148" s="1"/>
  <c r="Q45" i="148" s="1"/>
  <c r="Q46" i="148" s="1"/>
  <c r="Q47" i="148" s="1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Q51" i="148" l="1"/>
  <c r="D28" i="147"/>
  <c r="Q52" i="148" l="1"/>
  <c r="Q53" i="148" s="1"/>
  <c r="D21" i="147"/>
  <c r="Q54" i="148" l="1"/>
  <c r="Q55" i="148" s="1"/>
  <c r="G59" i="149" s="1"/>
  <c r="Q7" i="149" s="1"/>
  <c r="D14" i="147"/>
  <c r="G13" i="147"/>
  <c r="E247" i="2"/>
  <c r="D247" i="2"/>
  <c r="D7" i="147"/>
  <c r="P7" i="149" l="1"/>
  <c r="O7" i="149" s="1"/>
  <c r="S7" i="149"/>
  <c r="R7" i="149" s="1"/>
  <c r="Q8" i="149"/>
  <c r="S8" i="149" s="1"/>
  <c r="R8" i="149" s="1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Q9" i="149" l="1"/>
  <c r="P8" i="149"/>
  <c r="O8" i="149" s="1"/>
  <c r="N43" i="147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10" i="149" l="1"/>
  <c r="S10" i="149" s="1"/>
  <c r="R10" i="149" s="1"/>
  <c r="P9" i="149"/>
  <c r="O9" i="149" s="1"/>
  <c r="S9" i="149"/>
  <c r="R9" i="149" s="1"/>
  <c r="D28" i="146"/>
  <c r="P10" i="149" l="1"/>
  <c r="O10" i="149" s="1"/>
  <c r="Q11" i="149"/>
  <c r="G23" i="146"/>
  <c r="G22" i="146"/>
  <c r="G21" i="146"/>
  <c r="G20" i="146"/>
  <c r="D21" i="146"/>
  <c r="S11" i="149" l="1"/>
  <c r="R11" i="149" s="1"/>
  <c r="P11" i="149"/>
  <c r="O11" i="149" s="1"/>
  <c r="Q12" i="149"/>
  <c r="S12" i="149" s="1"/>
  <c r="R12" i="149" s="1"/>
  <c r="G14" i="146"/>
  <c r="G13" i="146"/>
  <c r="D14" i="146"/>
  <c r="G16" i="146"/>
  <c r="G15" i="146"/>
  <c r="Q13" i="149" l="1"/>
  <c r="P12" i="149"/>
  <c r="O12" i="149" s="1"/>
  <c r="E246" i="2"/>
  <c r="D246" i="2"/>
  <c r="D7" i="146"/>
  <c r="Q14" i="149" l="1"/>
  <c r="P13" i="149"/>
  <c r="O13" i="149" s="1"/>
  <c r="S13" i="149"/>
  <c r="R13" i="149" s="1"/>
  <c r="G1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Q15" i="149" l="1"/>
  <c r="P14" i="149"/>
  <c r="O14" i="149" s="1"/>
  <c r="S14" i="149"/>
  <c r="R14" i="149" s="1"/>
  <c r="N34" i="146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Q16" i="149" l="1"/>
  <c r="P15" i="149"/>
  <c r="O15" i="149" s="1"/>
  <c r="S15" i="149"/>
  <c r="R15" i="149" s="1"/>
  <c r="D28" i="145"/>
  <c r="Q17" i="149" l="1"/>
  <c r="P16" i="149"/>
  <c r="O16" i="149" s="1"/>
  <c r="S16" i="149"/>
  <c r="R16" i="149" s="1"/>
  <c r="D19" i="145"/>
  <c r="P17" i="149" l="1"/>
  <c r="O17" i="149" s="1"/>
  <c r="Q18" i="149"/>
  <c r="S17" i="149"/>
  <c r="R17" i="149" s="1"/>
  <c r="D12" i="145"/>
  <c r="G62" i="145"/>
  <c r="E245" i="2"/>
  <c r="D7" i="145"/>
  <c r="D245" i="2"/>
  <c r="D56" i="144"/>
  <c r="P18" i="149" l="1"/>
  <c r="O18" i="149" s="1"/>
  <c r="Q19" i="149"/>
  <c r="S18" i="149"/>
  <c r="R18" i="149" s="1"/>
  <c r="G22" i="145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P19" i="149" l="1"/>
  <c r="O19" i="149" s="1"/>
  <c r="Q20" i="149"/>
  <c r="S19" i="149"/>
  <c r="R19" i="149" s="1"/>
  <c r="N55" i="145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21" i="149" l="1"/>
  <c r="P20" i="149"/>
  <c r="O20" i="149" s="1"/>
  <c r="S20" i="149"/>
  <c r="R20" i="149" s="1"/>
  <c r="Z7" i="145"/>
  <c r="Y20" i="145"/>
  <c r="D28" i="144"/>
  <c r="P21" i="149" l="1"/>
  <c r="O21" i="149" s="1"/>
  <c r="Q22" i="149"/>
  <c r="S21" i="149"/>
  <c r="R21" i="149" s="1"/>
  <c r="Y21" i="145"/>
  <c r="Z12" i="145"/>
  <c r="D21" i="144"/>
  <c r="Q23" i="149" l="1"/>
  <c r="S23" i="149" s="1"/>
  <c r="R23" i="149" s="1"/>
  <c r="P22" i="149"/>
  <c r="O22" i="149" s="1"/>
  <c r="S22" i="149"/>
  <c r="R22" i="149" s="1"/>
  <c r="Y22" i="145"/>
  <c r="D14" i="144"/>
  <c r="E244" i="2"/>
  <c r="D244" i="2"/>
  <c r="P23" i="149" l="1"/>
  <c r="O23" i="149" s="1"/>
  <c r="Q24" i="149"/>
  <c r="Y23" i="145"/>
  <c r="Y24" i="145" s="1"/>
  <c r="D7" i="144"/>
  <c r="P24" i="149" l="1"/>
  <c r="O24" i="149" s="1"/>
  <c r="Q25" i="149"/>
  <c r="S24" i="149"/>
  <c r="R24" i="149" s="1"/>
  <c r="Y25" i="145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Q26" i="149" l="1"/>
  <c r="P25" i="149"/>
  <c r="O25" i="149" s="1"/>
  <c r="S25" i="149"/>
  <c r="R25" i="149" s="1"/>
  <c r="N62" i="144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P26" i="149" l="1"/>
  <c r="O26" i="149" s="1"/>
  <c r="Q27" i="149"/>
  <c r="S26" i="149"/>
  <c r="R26" i="149" s="1"/>
  <c r="Y44" i="145"/>
  <c r="Y45" i="145" s="1"/>
  <c r="D21" i="143"/>
  <c r="D14" i="143"/>
  <c r="P27" i="149" l="1"/>
  <c r="O27" i="149" s="1"/>
  <c r="Q28" i="149"/>
  <c r="S27" i="149"/>
  <c r="R27" i="149" s="1"/>
  <c r="Y46" i="145"/>
  <c r="Y47" i="145" s="1"/>
  <c r="Y15" i="144"/>
  <c r="Y16" i="144" s="1"/>
  <c r="Y17" i="144" s="1"/>
  <c r="Y18" i="144" s="1"/>
  <c r="Y19" i="144" s="1"/>
  <c r="Z7" i="144"/>
  <c r="E243" i="2"/>
  <c r="Q29" i="149" l="1"/>
  <c r="P28" i="149"/>
  <c r="O28" i="149" s="1"/>
  <c r="S28" i="149"/>
  <c r="R28" i="149" s="1"/>
  <c r="Y48" i="145"/>
  <c r="Y49" i="145" s="1"/>
  <c r="Y20" i="144"/>
  <c r="Y21" i="144" s="1"/>
  <c r="D243" i="2"/>
  <c r="D7" i="143"/>
  <c r="G62" i="142"/>
  <c r="G61" i="142"/>
  <c r="P29" i="149" l="1"/>
  <c r="O29" i="149" s="1"/>
  <c r="Q30" i="149"/>
  <c r="S29" i="149"/>
  <c r="R29" i="149" s="1"/>
  <c r="Y50" i="145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Q31" i="149" l="1"/>
  <c r="P30" i="149"/>
  <c r="O30" i="149" s="1"/>
  <c r="S30" i="149"/>
  <c r="R30" i="149" s="1"/>
  <c r="Z33" i="145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P31" i="149" l="1"/>
  <c r="O31" i="149" s="1"/>
  <c r="Q32" i="149"/>
  <c r="S31" i="149"/>
  <c r="R31" i="149" s="1"/>
  <c r="Y15" i="146"/>
  <c r="Y16" i="146" s="1"/>
  <c r="Y17" i="146" s="1"/>
  <c r="Y18" i="146" s="1"/>
  <c r="Y19" i="146" s="1"/>
  <c r="Y44" i="144"/>
  <c r="Y45" i="144" s="1"/>
  <c r="Z26" i="144"/>
  <c r="Y8" i="143"/>
  <c r="Y9" i="143" s="1"/>
  <c r="D49" i="142"/>
  <c r="Q33" i="149" l="1"/>
  <c r="P32" i="149"/>
  <c r="O32" i="149" s="1"/>
  <c r="S32" i="149"/>
  <c r="R32" i="149" s="1"/>
  <c r="Y20" i="146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Q34" i="149" l="1"/>
  <c r="P33" i="149"/>
  <c r="O33" i="149" s="1"/>
  <c r="S33" i="149"/>
  <c r="R33" i="149" s="1"/>
  <c r="Y21" i="146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Q35" i="149" l="1"/>
  <c r="P34" i="149"/>
  <c r="O34" i="149" s="1"/>
  <c r="S34" i="149"/>
  <c r="R34" i="149" s="1"/>
  <c r="Y23" i="146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P35" i="149" l="1"/>
  <c r="O35" i="149" s="1"/>
  <c r="Q36" i="149"/>
  <c r="S35" i="149"/>
  <c r="R35" i="149" s="1"/>
  <c r="Y27" i="146"/>
  <c r="Y28" i="146" s="1"/>
  <c r="Y29" i="146" s="1"/>
  <c r="Z12" i="143"/>
  <c r="Z19" i="143"/>
  <c r="D21" i="142"/>
  <c r="G21" i="142" s="1"/>
  <c r="Q37" i="149" l="1"/>
  <c r="P36" i="149"/>
  <c r="O36" i="149" s="1"/>
  <c r="S36" i="149"/>
  <c r="R36" i="149" s="1"/>
  <c r="Z19" i="146"/>
  <c r="Y30" i="143"/>
  <c r="Y31" i="143" s="1"/>
  <c r="Y32" i="143" s="1"/>
  <c r="Y33" i="143" s="1"/>
  <c r="D14" i="142"/>
  <c r="Q38" i="149" l="1"/>
  <c r="P37" i="149"/>
  <c r="O37" i="149" s="1"/>
  <c r="S37" i="149"/>
  <c r="R37" i="149" s="1"/>
  <c r="Y30" i="146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Q39" i="149" l="1"/>
  <c r="P38" i="149"/>
  <c r="O38" i="149" s="1"/>
  <c r="S38" i="149"/>
  <c r="R38" i="149" s="1"/>
  <c r="Y34" i="146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P39" i="149" l="1"/>
  <c r="O39" i="149" s="1"/>
  <c r="Q40" i="149"/>
  <c r="S39" i="149"/>
  <c r="R39" i="149" s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Q41" i="149" l="1"/>
  <c r="P40" i="149"/>
  <c r="O40" i="149" s="1"/>
  <c r="S40" i="149"/>
  <c r="R40" i="149" s="1"/>
  <c r="Y37" i="146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Q42" i="149" l="1"/>
  <c r="P41" i="149"/>
  <c r="O41" i="149" s="1"/>
  <c r="S41" i="149"/>
  <c r="R41" i="149" s="1"/>
  <c r="Y40" i="146"/>
  <c r="Y41" i="146" s="1"/>
  <c r="G55" i="147" s="1"/>
  <c r="Y7" i="147" s="1"/>
  <c r="Y22" i="142"/>
  <c r="Y23" i="142" s="1"/>
  <c r="Y24" i="142" s="1"/>
  <c r="Y25" i="142" s="1"/>
  <c r="Y26" i="142" s="1"/>
  <c r="P42" i="149" l="1"/>
  <c r="O42" i="149" s="1"/>
  <c r="Q43" i="149"/>
  <c r="S42" i="149"/>
  <c r="R42" i="149" s="1"/>
  <c r="Z33" i="146"/>
  <c r="Y8" i="147"/>
  <c r="Z12" i="142"/>
  <c r="Y27" i="142"/>
  <c r="Y28" i="142" s="1"/>
  <c r="D21" i="141"/>
  <c r="Q44" i="149" l="1"/>
  <c r="P43" i="149"/>
  <c r="O43" i="149" s="1"/>
  <c r="S43" i="149"/>
  <c r="R43" i="149" s="1"/>
  <c r="Y9" i="147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Q45" i="149" l="1"/>
  <c r="P44" i="149"/>
  <c r="O44" i="149" s="1"/>
  <c r="S44" i="149"/>
  <c r="R44" i="149" s="1"/>
  <c r="Y20" i="147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P45" i="149" l="1"/>
  <c r="O45" i="149" s="1"/>
  <c r="Q46" i="149"/>
  <c r="S45" i="149"/>
  <c r="R45" i="149" s="1"/>
  <c r="Y23" i="147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P46" i="149" l="1"/>
  <c r="O46" i="149" s="1"/>
  <c r="Q47" i="149"/>
  <c r="S46" i="149"/>
  <c r="R46" i="149" s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Q48" i="149" l="1"/>
  <c r="P47" i="149"/>
  <c r="O47" i="149" s="1"/>
  <c r="S47" i="149"/>
  <c r="R47" i="149" s="1"/>
  <c r="Y29" i="147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P48" i="149" l="1"/>
  <c r="O48" i="149" s="1"/>
  <c r="Q49" i="149"/>
  <c r="S48" i="149"/>
  <c r="R48" i="149" s="1"/>
  <c r="Y34" i="147"/>
  <c r="Y35" i="147" s="1"/>
  <c r="Y36" i="147" s="1"/>
  <c r="Z33" i="142"/>
  <c r="Z40" i="142"/>
  <c r="Y55" i="142"/>
  <c r="Z12" i="141"/>
  <c r="D22" i="140"/>
  <c r="G22" i="140" s="1"/>
  <c r="P49" i="149" l="1"/>
  <c r="O49" i="149" s="1"/>
  <c r="Q50" i="149"/>
  <c r="S49" i="149"/>
  <c r="R49" i="149" s="1"/>
  <c r="Z26" i="147"/>
  <c r="Y56" i="142"/>
  <c r="Z47" i="142"/>
  <c r="Z19" i="141"/>
  <c r="D14" i="140"/>
  <c r="Q51" i="149" l="1"/>
  <c r="P50" i="149"/>
  <c r="O50" i="149" s="1"/>
  <c r="S50" i="149"/>
  <c r="R50" i="149" s="1"/>
  <c r="Y37" i="147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Q52" i="149" l="1"/>
  <c r="P51" i="149"/>
  <c r="O51" i="149" s="1"/>
  <c r="S51" i="149"/>
  <c r="R51" i="149" s="1"/>
  <c r="Y41" i="147"/>
  <c r="Z54" i="142"/>
  <c r="E240" i="2"/>
  <c r="D240" i="2"/>
  <c r="Q53" i="149" l="1"/>
  <c r="P52" i="149"/>
  <c r="O52" i="149" s="1"/>
  <c r="S52" i="149"/>
  <c r="R52" i="149" s="1"/>
  <c r="Y42" i="147"/>
  <c r="Z33" i="147"/>
  <c r="D7" i="140"/>
  <c r="P53" i="149" l="1"/>
  <c r="O53" i="149" s="1"/>
  <c r="Q54" i="149"/>
  <c r="S53" i="149"/>
  <c r="R53" i="149" s="1"/>
  <c r="Y43" i="147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Q55" i="149" l="1"/>
  <c r="P54" i="149"/>
  <c r="O54" i="149" s="1"/>
  <c r="S54" i="149"/>
  <c r="R54" i="149" s="1"/>
  <c r="Y9" i="148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P55" i="149" l="1"/>
  <c r="O55" i="149" s="1"/>
  <c r="S55" i="149"/>
  <c r="R55" i="149" s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9" i="149" s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47" i="149"/>
  <c r="Z33" i="135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S42" i="148"/>
  <c r="R42" i="148" s="1"/>
  <c r="P43" i="148" l="1"/>
  <c r="O43" i="148" s="1"/>
  <c r="S43" i="148"/>
  <c r="R43" i="148" s="1"/>
  <c r="P44" i="148" l="1"/>
  <c r="O44" i="148" s="1"/>
  <c r="S44" i="148"/>
  <c r="R44" i="148" s="1"/>
  <c r="P45" i="148" l="1"/>
  <c r="O45" i="148" s="1"/>
  <c r="S45" i="148"/>
  <c r="R45" i="148" s="1"/>
  <c r="P46" i="148" l="1"/>
  <c r="O46" i="148" s="1"/>
  <c r="S46" i="148"/>
  <c r="R46" i="148" s="1"/>
  <c r="P47" i="148" l="1"/>
  <c r="O47" i="148" s="1"/>
  <c r="S47" i="148"/>
  <c r="R47" i="148" s="1"/>
  <c r="P48" i="148" l="1"/>
  <c r="O48" i="148" s="1"/>
  <c r="S48" i="148"/>
  <c r="R48" i="148" s="1"/>
  <c r="P49" i="148" l="1"/>
  <c r="O49" i="148" s="1"/>
  <c r="S49" i="148"/>
  <c r="R49" i="148" s="1"/>
  <c r="P50" i="148" l="1"/>
  <c r="O50" i="148" s="1"/>
  <c r="S50" i="148"/>
  <c r="R50" i="148" s="1"/>
  <c r="P51" i="148" l="1"/>
  <c r="O51" i="148" s="1"/>
  <c r="S51" i="148"/>
  <c r="R51" i="148" s="1"/>
  <c r="P52" i="148" l="1"/>
  <c r="O52" i="148" s="1"/>
  <c r="S52" i="148"/>
  <c r="R52" i="148" s="1"/>
  <c r="P53" i="148" l="1"/>
  <c r="O53" i="148" s="1"/>
  <c r="S53" i="148"/>
  <c r="R53" i="148" s="1"/>
  <c r="P54" i="148" l="1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<sst xmlns="http://schemas.openxmlformats.org/spreadsheetml/2006/main" count="2096" uniqueCount="400">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</sst>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L36" activePane="bottomRight" state="frozen"/>
      <selection pane="topRight" activeCell="C1" sqref="C1"/>
      <selection pane="bottomLeft" activeCell="A7" sqref="A7"/>
      <selection pane="bottomRight" activeCell="X50" sqref="X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-8000</v>
      </c>
      <c r="J43" s="25">
        <v>-300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-7100</v>
      </c>
      <c r="J44" s="25">
        <v>-300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-2854155.5</v>
      </c>
      <c r="Y47" s="156">
        <f t="shared" si="15"/>
        <v>-2848252</v>
      </c>
      <c r="Z47" s="217">
        <f>AVERAGE(Y47:Y55)</f>
        <v>-2852563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>D51+E51+F51-E50-F50</f>
        <v>2689682</v>
      </c>
      <c r="H51" s="132">
        <v>200</v>
      </c>
      <c r="I51" s="25">
        <v>-2000</v>
      </c>
      <c r="J51" s="25">
        <v>-300</v>
      </c>
      <c r="K51" s="170">
        <f t="shared" si="25"/>
        <v>-2100</v>
      </c>
      <c r="L51" s="171"/>
      <c r="M51" s="153"/>
      <c r="N51" s="149">
        <f t="shared" si="28"/>
        <v>2687582</v>
      </c>
      <c r="O51" s="67">
        <f t="shared" si="26"/>
        <v>61629.998888888891</v>
      </c>
      <c r="P51" s="7">
        <f t="shared" si="6"/>
        <v>2773349.95</v>
      </c>
      <c r="Q51" s="164">
        <f t="shared" si="22"/>
        <v>2872857.51</v>
      </c>
      <c r="R51" s="29">
        <f t="shared" si="1"/>
        <v>136.87129380904983</v>
      </c>
      <c r="S51" s="5">
        <f>SUM($Q$7:$Q51)/T51</f>
        <v>228778.99888888872</v>
      </c>
      <c r="T51" s="18">
        <v>45</v>
      </c>
      <c r="U51" s="138"/>
      <c r="V51" s="131"/>
      <c r="W51" s="105"/>
      <c r="X51" s="167"/>
      <c r="Y51" s="156">
        <f t="shared" si="27"/>
        <v>-2851829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119109.96652173913</v>
      </c>
      <c r="P52" s="7">
        <f t="shared" si="6"/>
        <v>5479058.46</v>
      </c>
      <c r="Q52" s="164">
        <f>Q51+N52</f>
        <v>2872857.51</v>
      </c>
      <c r="R52" s="29">
        <f t="shared" si="1"/>
        <v>171.25975418443363</v>
      </c>
      <c r="S52" s="5">
        <f>SUM($Q$7:$Q52)/T52</f>
        <v>286258.96652173897</v>
      </c>
      <c r="T52" s="18">
        <v>46</v>
      </c>
      <c r="U52" s="138"/>
      <c r="V52" s="131"/>
      <c r="W52" s="105"/>
      <c r="X52" s="167"/>
      <c r="Y52" s="156">
        <f t="shared" si="27"/>
        <v>-2851829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174143.97808510638</v>
      </c>
      <c r="P53" s="7">
        <f t="shared" si="6"/>
        <v>8184766.9699999997</v>
      </c>
      <c r="Q53" s="164">
        <f t="shared" si="22"/>
        <v>2872857.51</v>
      </c>
      <c r="R53" s="29">
        <f t="shared" si="1"/>
        <v>204.18487582043934</v>
      </c>
      <c r="S53" s="5">
        <f>SUM($Q$7:$Q53)/T53</f>
        <v>341292.97808510618</v>
      </c>
      <c r="T53" s="18">
        <v>47</v>
      </c>
      <c r="U53" s="138"/>
      <c r="V53" s="131"/>
      <c r="W53" s="105"/>
      <c r="X53" s="167"/>
      <c r="Y53" s="156">
        <f t="shared" si="27"/>
        <v>-2851829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8"/>
        <v>-900</v>
      </c>
      <c r="O54" s="67">
        <f t="shared" si="26"/>
        <v>226866.15583333335</v>
      </c>
      <c r="P54" s="7">
        <f t="shared" si="6"/>
        <v>10889575.48</v>
      </c>
      <c r="Q54" s="164">
        <f>Q53+N54</f>
        <v>2871957.51</v>
      </c>
      <c r="R54" s="29">
        <f t="shared" si="1"/>
        <v>235.72689985182868</v>
      </c>
      <c r="S54" s="5">
        <f>SUM($Q$7:$Q54)/T54</f>
        <v>394015.15583333309</v>
      </c>
      <c r="T54" s="18">
        <v>48</v>
      </c>
      <c r="U54" s="138"/>
      <c r="V54" s="131"/>
      <c r="W54" s="105"/>
      <c r="X54" s="167"/>
      <c r="Y54" s="156">
        <f t="shared" si="27"/>
        <v>-2850929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-900</v>
      </c>
      <c r="O55" s="67">
        <f t="shared" si="26"/>
        <v>277418.04061224492</v>
      </c>
      <c r="P55" s="7">
        <f t="shared" si="6"/>
        <v>13593483.99</v>
      </c>
      <c r="Q55" s="164">
        <f t="shared" si="22"/>
        <v>2871057.51</v>
      </c>
      <c r="R55" s="29">
        <f t="shared" si="1"/>
        <v>265.97050572378214</v>
      </c>
      <c r="S55" s="5">
        <f>SUM($Q$7:$Q55)/T55</f>
        <v>444567.04061224463</v>
      </c>
      <c r="T55" s="18">
        <v>49</v>
      </c>
      <c r="U55" s="138"/>
      <c r="V55" s="131"/>
      <c r="W55" s="105"/>
      <c r="X55" s="167"/>
      <c r="Y55" s="156">
        <f t="shared" si="27"/>
        <v>-2850029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G45" sqref="G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v>-7444</v>
      </c>
      <c r="E7" s="197"/>
      <c r="F7" s="198"/>
      <c r="G7" s="199">
        <f>D7+E7+F7-G60-G61</f>
        <v>-7444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-7444</v>
      </c>
      <c r="O7" s="205">
        <f>P7/T7</f>
        <v>2696463.51</v>
      </c>
      <c r="P7" s="206">
        <f>(+$Q7-$Q$3)</f>
        <v>2696463.51</v>
      </c>
      <c r="Q7" s="207">
        <f>G59+N7-1</f>
        <v>2863612.51</v>
      </c>
      <c r="R7" s="208">
        <f t="shared" ref="R7:R55" si="1">$S7/$Q$3*100</f>
        <v>1713.2094777713296</v>
      </c>
      <c r="S7" s="209">
        <f>$Q7</f>
        <v>2863612.51</v>
      </c>
      <c r="T7" s="210">
        <v>1</v>
      </c>
      <c r="U7" s="211">
        <f>B7</f>
        <v>45819</v>
      </c>
      <c r="V7" s="212"/>
      <c r="W7" s="213"/>
      <c r="X7" s="214" t="e">
        <f>AVERAGE(W7:W11)</f>
        <v>#DIV/0!</v>
      </c>
      <c r="Y7" s="215">
        <f>G62-K7-L7+1</f>
        <v>-2850028</v>
      </c>
      <c r="Z7" s="216">
        <f>AVERAGE(Y7:Y13)</f>
        <v>-2850028.5714285714</v>
      </c>
      <c r="AA7" s="92"/>
    </row>
    <row r="8" spans="2:255">
      <c r="B8" s="116">
        <v>45820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2696463.51</v>
      </c>
      <c r="P8" s="163">
        <f>(IF($Q8&lt;0,-$Q$3+P7,($Q8-$Q$3)+P7))</f>
        <v>5392927.0199999996</v>
      </c>
      <c r="Q8" s="164">
        <f>Q7+N8</f>
        <v>2863612.51</v>
      </c>
      <c r="R8" s="29">
        <f t="shared" si="1"/>
        <v>1713.2094777713296</v>
      </c>
      <c r="S8" s="165">
        <f>SUM($Q$7:$Q8)/T8</f>
        <v>2863612.51</v>
      </c>
      <c r="T8" s="166">
        <v>2</v>
      </c>
      <c r="U8" s="138">
        <f>B7+6</f>
        <v>45825</v>
      </c>
      <c r="V8" s="131"/>
      <c r="W8" s="105"/>
      <c r="X8" s="167"/>
      <c r="Y8" s="156">
        <f>Y7-K8-L8</f>
        <v>-2850028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2696463.8433333333</v>
      </c>
      <c r="P9" s="163">
        <f t="shared" ref="P9" si="4">(IF($Q9&lt;0,-$Q$3+P8,($Q9-$Q$3)+P8))</f>
        <v>8089391.5299999993</v>
      </c>
      <c r="Q9" s="164">
        <f>Q8+N9+1</f>
        <v>2863613.51</v>
      </c>
      <c r="R9" s="29">
        <f t="shared" si="1"/>
        <v>1713.2102754628108</v>
      </c>
      <c r="S9" s="5">
        <f>SUM($Q$7:$Q9)/T9+1</f>
        <v>2863613.8433333333</v>
      </c>
      <c r="T9" s="17">
        <v>3</v>
      </c>
      <c r="U9" s="4"/>
      <c r="V9" s="131"/>
      <c r="W9" s="105"/>
      <c r="X9" s="167"/>
      <c r="Y9" s="156">
        <f>Y8-K9-L9-1</f>
        <v>-2850029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2696464.01</v>
      </c>
      <c r="P10" s="163">
        <f>(IF($Q10&lt;0,-$Q$3+P9,($Q10-$Q$3)+P9))</f>
        <v>10785856.039999999</v>
      </c>
      <c r="Q10" s="164">
        <f t="shared" ref="Q10:Q15" si="5">Q9+N10</f>
        <v>2863613.51</v>
      </c>
      <c r="R10" s="29">
        <f t="shared" si="1"/>
        <v>1713.2091786370243</v>
      </c>
      <c r="S10" s="5">
        <f>SUM($Q$7:$Q10)/T10-1</f>
        <v>2863612.01</v>
      </c>
      <c r="T10" s="17">
        <v>4</v>
      </c>
      <c r="U10" s="4"/>
      <c r="V10" s="131"/>
      <c r="W10" s="105"/>
      <c r="X10" s="167"/>
      <c r="Y10" s="156">
        <f>Y9-K10-L10</f>
        <v>-2850029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2696464.11</v>
      </c>
      <c r="P11" s="163">
        <f t="shared" ref="P11:P55" si="6">(IF($Q11&lt;0,-$Q$3+P10,($Q11-$Q$3)+P10))</f>
        <v>13482320.549999999</v>
      </c>
      <c r="Q11" s="164">
        <f t="shared" si="5"/>
        <v>2863613.51</v>
      </c>
      <c r="R11" s="29">
        <f t="shared" si="1"/>
        <v>1713.2098367324961</v>
      </c>
      <c r="S11" s="5">
        <f>SUM($Q$7:$Q11)/T11</f>
        <v>2863613.11</v>
      </c>
      <c r="T11" s="17">
        <v>5</v>
      </c>
      <c r="U11" s="27"/>
      <c r="V11" s="134"/>
      <c r="W11" s="105"/>
      <c r="X11" s="167"/>
      <c r="Y11" s="156">
        <f t="shared" ref="Y11:Y18" si="7">Y10-K11-L11</f>
        <v>-2850029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2696464.01</v>
      </c>
      <c r="P12" s="163">
        <f t="shared" si="6"/>
        <v>16178784.059999999</v>
      </c>
      <c r="Q12" s="164">
        <f>Q11+N12-1</f>
        <v>2863612.51</v>
      </c>
      <c r="R12" s="29">
        <f t="shared" si="1"/>
        <v>1713.2103751742457</v>
      </c>
      <c r="S12" s="5">
        <f>SUM($Q$7:$Q12)/T12+1</f>
        <v>2863614.01</v>
      </c>
      <c r="T12" s="17">
        <v>6</v>
      </c>
      <c r="U12" s="138">
        <f>B12</f>
        <v>45824</v>
      </c>
      <c r="V12" s="310"/>
      <c r="W12" s="105"/>
      <c r="X12" s="167" t="e">
        <f>AVERAGE(W12:W20)</f>
        <v>#DIV/0!</v>
      </c>
      <c r="Y12" s="156">
        <f>Y11-K12-L12</f>
        <v>-2850029</v>
      </c>
      <c r="Z12" s="217">
        <f>AVERAGE(Y12:Y20)</f>
        <v>-2850028.5555555555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2696464.0814285716</v>
      </c>
      <c r="P13" s="163">
        <f t="shared" si="6"/>
        <v>18875248.57</v>
      </c>
      <c r="Q13" s="164">
        <f>Q12+N13+1</f>
        <v>2863613.51</v>
      </c>
      <c r="R13" s="29">
        <f t="shared" si="1"/>
        <v>1713.2098196391073</v>
      </c>
      <c r="S13" s="5">
        <f>SUM($Q$7:$Q13)/T13</f>
        <v>2863613.0814285716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-2850028</v>
      </c>
      <c r="Z13" s="217"/>
      <c r="AA13" s="92"/>
      <c r="AB13" s="92"/>
    </row>
    <row r="14" spans="2:255">
      <c r="B14" s="116">
        <v>45826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2696465.01</v>
      </c>
      <c r="P14" s="163">
        <f t="shared" si="6"/>
        <v>21571712.079999998</v>
      </c>
      <c r="Q14" s="164">
        <f>Q13+N14-1</f>
        <v>2863612.51</v>
      </c>
      <c r="R14" s="29">
        <f t="shared" si="1"/>
        <v>1713.2097769056352</v>
      </c>
      <c r="S14" s="5">
        <f>SUM($Q$7:$Q14)/T14</f>
        <v>2863613.01</v>
      </c>
      <c r="T14" s="17">
        <v>8</v>
      </c>
      <c r="U14" s="4"/>
      <c r="V14" s="4"/>
      <c r="W14" s="105"/>
      <c r="X14" s="167"/>
      <c r="Y14" s="156">
        <f>Y13-K14-L14</f>
        <v>-2850028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2696463.9544444438</v>
      </c>
      <c r="P15" s="7">
        <f t="shared" si="6"/>
        <v>24268175.589999996</v>
      </c>
      <c r="Q15" s="164">
        <f t="shared" si="5"/>
        <v>2863612.51</v>
      </c>
      <c r="R15" s="29">
        <f t="shared" si="1"/>
        <v>1713.2097436684899</v>
      </c>
      <c r="S15" s="5">
        <f>SUM($Q$7:$Q15)/T15</f>
        <v>2863612.9544444438</v>
      </c>
      <c r="T15" s="17">
        <v>9</v>
      </c>
      <c r="U15" s="4"/>
      <c r="V15" s="4"/>
      <c r="W15" s="105"/>
      <c r="X15" s="167"/>
      <c r="Y15" s="156">
        <f>Y14-K15-L15</f>
        <v>-2850028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2696464.0099999993</v>
      </c>
      <c r="P16" s="70">
        <f t="shared" si="6"/>
        <v>26964640.099999994</v>
      </c>
      <c r="Q16" s="164">
        <f>Q15+N16+1</f>
        <v>2863613.51</v>
      </c>
      <c r="R16" s="71">
        <f t="shared" si="1"/>
        <v>1713.2097769056347</v>
      </c>
      <c r="S16" s="72">
        <f>SUM($Q$7:$Q16)/T16</f>
        <v>2863613.0099999993</v>
      </c>
      <c r="T16" s="73">
        <v>10</v>
      </c>
      <c r="U16" s="218"/>
      <c r="V16" s="133"/>
      <c r="W16" s="105"/>
      <c r="X16" s="167"/>
      <c r="Y16" s="156">
        <f>Y15-K16-L16-1</f>
        <v>-2850029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2696464.0554545447</v>
      </c>
      <c r="P17" s="7">
        <f t="shared" si="6"/>
        <v>29661104.609999992</v>
      </c>
      <c r="Q17" s="164">
        <f t="shared" ref="Q17:Q18" si="10">Q16+N17</f>
        <v>2863613.51</v>
      </c>
      <c r="R17" s="29">
        <f t="shared" si="1"/>
        <v>1713.2098040996625</v>
      </c>
      <c r="S17" s="5">
        <f>SUM($Q$7:$Q17)/T17</f>
        <v>2863613.0554545447</v>
      </c>
      <c r="T17" s="18">
        <v>11</v>
      </c>
      <c r="U17" s="27"/>
      <c r="V17" s="136"/>
      <c r="W17" s="105"/>
      <c r="X17" s="167"/>
      <c r="Y17" s="156">
        <f t="shared" si="7"/>
        <v>-2850029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2696464.0933333323</v>
      </c>
      <c r="P18" s="7">
        <f t="shared" si="6"/>
        <v>32357569.11999999</v>
      </c>
      <c r="Q18" s="164">
        <f t="shared" si="10"/>
        <v>2863613.51</v>
      </c>
      <c r="R18" s="29">
        <f t="shared" si="1"/>
        <v>1713.2098267613521</v>
      </c>
      <c r="S18" s="5">
        <f>SUM($Q$7:$Q18)/T18</f>
        <v>2863613.0933333323</v>
      </c>
      <c r="T18" s="18">
        <v>12</v>
      </c>
      <c r="U18" s="27"/>
      <c r="V18" s="136"/>
      <c r="W18" s="105"/>
      <c r="X18" s="167"/>
      <c r="Y18" s="156">
        <f t="shared" si="7"/>
        <v>-2850029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2696464.1253846143</v>
      </c>
      <c r="P19" s="7">
        <f t="shared" si="6"/>
        <v>35054033.629999988</v>
      </c>
      <c r="Q19" s="164">
        <f>Q18+N19</f>
        <v>2863613.51</v>
      </c>
      <c r="R19" s="29">
        <f t="shared" si="1"/>
        <v>1713.209845936628</v>
      </c>
      <c r="S19" s="5">
        <f>SUM($Q$7:$Q19)/T19</f>
        <v>2863613.1253846143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-2850029</v>
      </c>
      <c r="Z19" s="217">
        <f>AVERAGE(Y19:Y27)</f>
        <v>-2850029.6666666665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2696464.152857142</v>
      </c>
      <c r="P20" s="7">
        <f t="shared" si="6"/>
        <v>37750498.139999986</v>
      </c>
      <c r="Q20" s="164">
        <f>Q19+N20</f>
        <v>2863613.51</v>
      </c>
      <c r="R20" s="29">
        <f t="shared" si="1"/>
        <v>1713.2098623725788</v>
      </c>
      <c r="S20" s="5">
        <f>SUM($Q$7:$Q20)/T20</f>
        <v>2863613.152857142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-2850028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2695981.9766666656</v>
      </c>
      <c r="P21" s="7">
        <f t="shared" si="6"/>
        <v>40439729.649999984</v>
      </c>
      <c r="Q21" s="164">
        <f>Q20+N21</f>
        <v>2856380.51</v>
      </c>
      <c r="R21" s="29">
        <f t="shared" si="1"/>
        <v>1712.9213914930187</v>
      </c>
      <c r="S21" s="5">
        <f>SUM($Q$7:$Q21)/T21</f>
        <v>2863130.9766666656</v>
      </c>
      <c r="T21" s="18">
        <v>15</v>
      </c>
      <c r="U21" s="4"/>
      <c r="V21" s="131"/>
      <c r="W21" s="105"/>
      <c r="X21" s="167"/>
      <c r="Y21" s="156">
        <f>Y20-K21-L21-1</f>
        <v>-2850029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2695560.1349999988</v>
      </c>
      <c r="P22" s="7">
        <f t="shared" si="6"/>
        <v>43128962.159999982</v>
      </c>
      <c r="Q22" s="164">
        <f>Q21+N22+1</f>
        <v>2856381.51</v>
      </c>
      <c r="R22" s="29">
        <f t="shared" si="1"/>
        <v>1712.6690168651915</v>
      </c>
      <c r="S22" s="5">
        <f>SUM($Q$7:$Q22)/T22</f>
        <v>2862709.1349999988</v>
      </c>
      <c r="T22" s="18">
        <v>16</v>
      </c>
      <c r="U22" s="4"/>
      <c r="V22" s="131"/>
      <c r="W22" s="105"/>
      <c r="X22" s="167"/>
      <c r="Y22" s="156">
        <f>Y21-K22-L22-1</f>
        <v>-2850030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2695187.9217647049</v>
      </c>
      <c r="P23" s="7">
        <f t="shared" si="6"/>
        <v>45818194.669999979</v>
      </c>
      <c r="Q23" s="164">
        <f>Q22+N23</f>
        <v>2856381.51</v>
      </c>
      <c r="R23" s="29">
        <f t="shared" si="1"/>
        <v>1712.4463333700501</v>
      </c>
      <c r="S23" s="5">
        <f>SUM($Q$7:$Q23)/T23</f>
        <v>2862336.9217647049</v>
      </c>
      <c r="T23" s="18">
        <v>17</v>
      </c>
      <c r="U23" s="27"/>
      <c r="V23" s="135"/>
      <c r="W23" s="105"/>
      <c r="X23" s="167"/>
      <c r="Y23" s="156">
        <f>Y22-K23-L23</f>
        <v>-2850030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2694857.0655555543</v>
      </c>
      <c r="P24" s="7">
        <f t="shared" si="6"/>
        <v>48507427.179999977</v>
      </c>
      <c r="Q24" s="164">
        <f t="shared" ref="Q24" si="14">Q23+N24</f>
        <v>2856381.51</v>
      </c>
      <c r="R24" s="29">
        <f t="shared" si="1"/>
        <v>1712.2483924854798</v>
      </c>
      <c r="S24" s="5">
        <f>SUM($Q$7:$Q24)/T24</f>
        <v>2862006.0655555543</v>
      </c>
      <c r="T24" s="18">
        <v>18</v>
      </c>
      <c r="U24" s="4"/>
      <c r="V24" s="135"/>
      <c r="W24" s="105"/>
      <c r="X24" s="167"/>
      <c r="Y24" s="156">
        <f t="shared" ref="Y24:Y55" si="15">Y23-K24-L24</f>
        <v>-2850030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2694561.036315788</v>
      </c>
      <c r="P25" s="7">
        <f t="shared" si="6"/>
        <v>51196659.689999975</v>
      </c>
      <c r="Q25" s="164">
        <f>Q24+N25</f>
        <v>2856381.51</v>
      </c>
      <c r="R25" s="29">
        <f t="shared" si="1"/>
        <v>1712.0712874834958</v>
      </c>
      <c r="S25" s="5">
        <f>SUM($Q$7:$Q25)/T25</f>
        <v>2861710.036315788</v>
      </c>
      <c r="T25" s="18">
        <v>19</v>
      </c>
      <c r="U25" s="4"/>
      <c r="V25" s="131"/>
      <c r="W25" s="105"/>
      <c r="X25" s="167"/>
      <c r="Y25" s="156">
        <f t="shared" si="15"/>
        <v>-2850030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2694294.5599999987</v>
      </c>
      <c r="P26" s="7">
        <f t="shared" si="6"/>
        <v>53885891.199999973</v>
      </c>
      <c r="Q26" s="164">
        <f>Q25+N26-1</f>
        <v>2856380.51</v>
      </c>
      <c r="R26" s="29">
        <f t="shared" si="1"/>
        <v>1711.9118630682794</v>
      </c>
      <c r="S26" s="5">
        <f>SUM($Q$7:$Q26)/T26</f>
        <v>2861443.5599999987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-2850030</v>
      </c>
      <c r="Z26" s="217">
        <f>AVERAGE(Y26:Y34)</f>
        <v>-2850030.6666666665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2694053.5099999988</v>
      </c>
      <c r="P27" s="7">
        <f t="shared" si="6"/>
        <v>56575123.709999971</v>
      </c>
      <c r="Q27" s="164">
        <f>Q26+N27+1</f>
        <v>2856381.51</v>
      </c>
      <c r="R27" s="29">
        <f t="shared" si="1"/>
        <v>1711.7682486882954</v>
      </c>
      <c r="S27" s="5">
        <f>SUM($Q$7:$Q27)/T27+1</f>
        <v>2861203.5099999988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-2850031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2693834.3281818167</v>
      </c>
      <c r="P28" s="7">
        <f t="shared" si="6"/>
        <v>59264355.219999969</v>
      </c>
      <c r="Q28" s="164">
        <f>Q27+N28-1</f>
        <v>2856380.51</v>
      </c>
      <c r="R28" s="29">
        <f t="shared" si="1"/>
        <v>1711.6371190864538</v>
      </c>
      <c r="S28" s="5">
        <f>SUM($Q$7:$Q28)/T28+1</f>
        <v>2860984.3281818167</v>
      </c>
      <c r="T28" s="18">
        <v>22</v>
      </c>
      <c r="U28" s="4"/>
      <c r="V28" s="131"/>
      <c r="W28" s="105"/>
      <c r="X28" s="167"/>
      <c r="Y28" s="156">
        <f>Y27-K28-L28+2</f>
        <v>-2850029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2693634.3360869549</v>
      </c>
      <c r="P29" s="7">
        <f t="shared" si="6"/>
        <v>61953589.729999967</v>
      </c>
      <c r="Q29" s="164">
        <f>Q28+N29+3</f>
        <v>2856383.51</v>
      </c>
      <c r="R29" s="29">
        <f t="shared" si="1"/>
        <v>1711.5168718251111</v>
      </c>
      <c r="S29" s="5">
        <f>SUM($Q$7:$Q29)/T29</f>
        <v>2860783.3360869549</v>
      </c>
      <c r="T29" s="18">
        <v>23</v>
      </c>
      <c r="U29" s="4"/>
      <c r="V29" s="131"/>
      <c r="W29" s="105"/>
      <c r="X29" s="167"/>
      <c r="Y29" s="156">
        <f>Y28-K29-L29-2</f>
        <v>-2850031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2693451.0099999984</v>
      </c>
      <c r="P30" s="7">
        <f t="shared" si="6"/>
        <v>64642824.239999965</v>
      </c>
      <c r="Q30" s="164">
        <f>Q29+N30</f>
        <v>2856383.51</v>
      </c>
      <c r="R30" s="29">
        <f t="shared" si="1"/>
        <v>1711.4071935817733</v>
      </c>
      <c r="S30" s="5">
        <f>SUM($Q$7:$Q30)/T30</f>
        <v>2860600.0099999984</v>
      </c>
      <c r="T30" s="18">
        <v>24</v>
      </c>
      <c r="U30" s="4"/>
      <c r="V30" s="131"/>
      <c r="W30" s="105"/>
      <c r="X30" s="167"/>
      <c r="Y30" s="156">
        <f t="shared" si="15"/>
        <v>-2850031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2693282.3499999987</v>
      </c>
      <c r="P31" s="7">
        <f t="shared" si="6"/>
        <v>67332058.74999997</v>
      </c>
      <c r="Q31" s="164">
        <f t="shared" ref="Q31:Q39" si="18">Q30+N31</f>
        <v>2856383.51</v>
      </c>
      <c r="R31" s="29">
        <f t="shared" si="1"/>
        <v>1711.3062895979028</v>
      </c>
      <c r="S31" s="5">
        <f>SUM($Q$7:$Q31)/T31</f>
        <v>2860431.3499999987</v>
      </c>
      <c r="T31" s="18">
        <v>25</v>
      </c>
      <c r="U31" s="4"/>
      <c r="V31" s="137"/>
      <c r="W31" s="105"/>
      <c r="X31" s="167"/>
      <c r="Y31" s="156">
        <f t="shared" si="15"/>
        <v>-2850031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2693126.6638461528</v>
      </c>
      <c r="P32" s="7">
        <f t="shared" si="6"/>
        <v>70021293.259999976</v>
      </c>
      <c r="Q32" s="164">
        <f t="shared" si="18"/>
        <v>2856383.51</v>
      </c>
      <c r="R32" s="29">
        <f t="shared" si="1"/>
        <v>1711.2131474589453</v>
      </c>
      <c r="S32" s="5">
        <f>SUM($Q$7:$Q32)/T32</f>
        <v>2860275.6638461528</v>
      </c>
      <c r="T32" s="18">
        <v>26</v>
      </c>
      <c r="U32" s="27"/>
      <c r="V32" s="137"/>
      <c r="W32" s="105"/>
      <c r="X32" s="167"/>
      <c r="Y32" s="156">
        <f t="shared" si="15"/>
        <v>-2850031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2692982.4729629625</v>
      </c>
      <c r="P33" s="7">
        <f t="shared" si="6"/>
        <v>72710526.769999981</v>
      </c>
      <c r="Q33" s="164">
        <f>Q32+N33-1</f>
        <v>2856382.51</v>
      </c>
      <c r="R33" s="29">
        <f t="shared" si="1"/>
        <v>1711.1268825795921</v>
      </c>
      <c r="S33" s="5">
        <f>SUM($Q$7:$Q33)/T33</f>
        <v>2860131.4729629625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-2850031</v>
      </c>
      <c r="Z33" s="217">
        <f>AVERAGE(Y33:Y41)</f>
        <v>-2850032.4444444445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2692848.6171428566</v>
      </c>
      <c r="P34" s="7">
        <f t="shared" si="6"/>
        <v>75399761.279999986</v>
      </c>
      <c r="Q34" s="164">
        <f>Q33+N34+1</f>
        <v>2856383.51</v>
      </c>
      <c r="R34" s="29">
        <f t="shared" si="1"/>
        <v>1711.0468008440712</v>
      </c>
      <c r="S34" s="5">
        <f>SUM($Q$7:$Q34)/T34</f>
        <v>2859997.6171428566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-2850031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2692724.027241379</v>
      </c>
      <c r="P35" s="7">
        <f t="shared" si="6"/>
        <v>78088996.789999992</v>
      </c>
      <c r="Q35" s="164">
        <f>Q34+N35+1</f>
        <v>2856384.51</v>
      </c>
      <c r="R35" s="29">
        <f t="shared" si="1"/>
        <v>1710.9722626168143</v>
      </c>
      <c r="S35" s="5">
        <f>SUM($Q$7:$Q35)/T35</f>
        <v>2859873.027241379</v>
      </c>
      <c r="T35" s="18">
        <v>29</v>
      </c>
      <c r="U35" s="4"/>
      <c r="V35" s="131"/>
      <c r="W35" s="105"/>
      <c r="X35" s="167"/>
      <c r="Y35" s="156">
        <f>Y34-K35-L35-1</f>
        <v>-2850032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2692607.7766666664</v>
      </c>
      <c r="P36" s="7">
        <f t="shared" si="6"/>
        <v>80778233.299999997</v>
      </c>
      <c r="Q36" s="164">
        <f>Q35+N36+1</f>
        <v>2856385.51</v>
      </c>
      <c r="R36" s="29">
        <f t="shared" si="1"/>
        <v>1710.9033118156055</v>
      </c>
      <c r="S36" s="5">
        <f>SUM($Q$7:$Q36)/T36+1</f>
        <v>2859757.7766666664</v>
      </c>
      <c r="T36" s="18">
        <v>30</v>
      </c>
      <c r="U36" s="4"/>
      <c r="V36" s="136"/>
      <c r="W36" s="105"/>
      <c r="X36" s="167"/>
      <c r="Y36" s="156">
        <f>Y35-K36-L36-1</f>
        <v>-2850033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2692499.0261290325</v>
      </c>
      <c r="P37" s="7">
        <f t="shared" si="6"/>
        <v>83467469.810000002</v>
      </c>
      <c r="Q37" s="164">
        <f>Q36+N37</f>
        <v>2856385.51</v>
      </c>
      <c r="R37" s="29">
        <f t="shared" si="1"/>
        <v>1710.8382497825487</v>
      </c>
      <c r="S37" s="5">
        <f>SUM($Q$7:$Q37)/T37+1</f>
        <v>2859649.0261290325</v>
      </c>
      <c r="T37" s="18">
        <v>31</v>
      </c>
      <c r="U37" s="27"/>
      <c r="V37" s="137"/>
      <c r="W37" s="105"/>
      <c r="X37" s="167"/>
      <c r="Y37" s="156">
        <f t="shared" si="15"/>
        <v>-2850033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2692397.0725000002</v>
      </c>
      <c r="P38" s="7">
        <f t="shared" si="6"/>
        <v>86156706.320000008</v>
      </c>
      <c r="Q38" s="164">
        <f t="shared" si="18"/>
        <v>2856385.51</v>
      </c>
      <c r="R38" s="29">
        <f t="shared" si="1"/>
        <v>1710.7766558579474</v>
      </c>
      <c r="S38" s="5">
        <f>SUM($Q$7:$Q38)/T38</f>
        <v>2859546.0725000002</v>
      </c>
      <c r="T38" s="18">
        <v>32</v>
      </c>
      <c r="U38" s="27"/>
      <c r="V38" s="137"/>
      <c r="W38" s="105"/>
      <c r="X38" s="167"/>
      <c r="Y38" s="156">
        <f t="shared" si="15"/>
        <v>-2850033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2692301.2978787883</v>
      </c>
      <c r="P39" s="7">
        <f t="shared" si="6"/>
        <v>88845942.830000013</v>
      </c>
      <c r="Q39" s="164">
        <f t="shared" si="18"/>
        <v>2856385.51</v>
      </c>
      <c r="R39" s="29">
        <f t="shared" si="1"/>
        <v>1710.7193569083802</v>
      </c>
      <c r="S39" s="5">
        <f>SUM($Q$7:$Q39)/T39</f>
        <v>2859450.2978787883</v>
      </c>
      <c r="T39" s="18">
        <v>33</v>
      </c>
      <c r="U39" s="27"/>
      <c r="V39" s="137"/>
      <c r="W39" s="105"/>
      <c r="X39" s="167"/>
      <c r="Y39" s="156">
        <f t="shared" si="15"/>
        <v>-2850033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2692211.1276470595</v>
      </c>
      <c r="P40" s="7">
        <f t="shared" si="6"/>
        <v>91535178.340000018</v>
      </c>
      <c r="Q40" s="164">
        <f>Q39+N40-1</f>
        <v>2856384.51</v>
      </c>
      <c r="R40" s="29">
        <f t="shared" si="1"/>
        <v>1710.6654108891228</v>
      </c>
      <c r="S40" s="5">
        <f>SUM($Q$7:$Q40)/T40</f>
        <v>2859360.1276470595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-2850033</v>
      </c>
      <c r="Z40" s="217">
        <f>AVERAGE(Y40:Y48)</f>
        <v>-2850033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2692126.1385714291</v>
      </c>
      <c r="P41" s="7">
        <f t="shared" si="6"/>
        <v>94224414.850000024</v>
      </c>
      <c r="Q41" s="164">
        <f>Q40+N41+1</f>
        <v>2856385.51</v>
      </c>
      <c r="R41" s="29">
        <f t="shared" si="1"/>
        <v>1710.6145645929257</v>
      </c>
      <c r="S41" s="5">
        <f>SUM($Q$7:$Q41)/T41</f>
        <v>2859275.1385714291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-2850033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2692045.8155555562</v>
      </c>
      <c r="P42" s="7">
        <f t="shared" si="6"/>
        <v>96913649.360000029</v>
      </c>
      <c r="Q42" s="164">
        <f t="shared" ref="Q42" si="21">Q41+N42-2</f>
        <v>2856383.51</v>
      </c>
      <c r="R42" s="29">
        <f t="shared" si="1"/>
        <v>1710.5665098538168</v>
      </c>
      <c r="S42" s="5">
        <f>SUM($Q$7:$Q42)/T42</f>
        <v>2859194.8155555562</v>
      </c>
      <c r="T42" s="18">
        <v>36</v>
      </c>
      <c r="U42" s="138"/>
      <c r="V42" s="131"/>
      <c r="W42" s="105"/>
      <c r="X42" s="167"/>
      <c r="Y42" s="156">
        <f t="shared" si="15"/>
        <v>-2850033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2691969.8613513522</v>
      </c>
      <c r="P43" s="7">
        <f t="shared" si="6"/>
        <v>99602884.870000035</v>
      </c>
      <c r="Q43" s="164">
        <f>Q42+N43+1</f>
        <v>2856384.51</v>
      </c>
      <c r="R43" s="29">
        <f t="shared" si="1"/>
        <v>1710.5210688375951</v>
      </c>
      <c r="S43" s="5">
        <f>SUM($Q$7:$Q43)/T43</f>
        <v>2859118.8613513522</v>
      </c>
      <c r="T43" s="18">
        <v>37</v>
      </c>
      <c r="U43" s="138"/>
      <c r="V43" s="131"/>
      <c r="W43" s="105"/>
      <c r="X43" s="167"/>
      <c r="Y43" s="156">
        <f t="shared" si="15"/>
        <v>-2850033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2691897.904736843</v>
      </c>
      <c r="P44" s="7">
        <f t="shared" si="6"/>
        <v>102292120.38000004</v>
      </c>
      <c r="Q44" s="164">
        <f>Q43+N44</f>
        <v>2856384.51</v>
      </c>
      <c r="R44" s="29">
        <f t="shared" si="1"/>
        <v>1710.4780194538066</v>
      </c>
      <c r="S44" s="5">
        <f>SUM($Q$7:$Q44)/T44</f>
        <v>2859046.904736843</v>
      </c>
      <c r="T44" s="18">
        <v>38</v>
      </c>
      <c r="U44" s="138"/>
      <c r="V44" s="131"/>
      <c r="W44" s="105"/>
      <c r="X44" s="167"/>
      <c r="Y44" s="156">
        <f t="shared" si="15"/>
        <v>-2850033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2691829.6382051292</v>
      </c>
      <c r="P45" s="7">
        <f t="shared" si="6"/>
        <v>104981355.89000005</v>
      </c>
      <c r="Q45" s="164">
        <f t="shared" ref="Q45:Q55" si="22">Q44+N45</f>
        <v>2856384.51</v>
      </c>
      <c r="R45" s="29">
        <f t="shared" si="1"/>
        <v>1710.4371777307247</v>
      </c>
      <c r="S45" s="5">
        <f>SUM($Q$7:$Q45)/T45</f>
        <v>2858978.6382051292</v>
      </c>
      <c r="T45" s="18">
        <v>39</v>
      </c>
      <c r="U45" s="138"/>
      <c r="V45" s="131"/>
      <c r="W45" s="105"/>
      <c r="X45" s="167"/>
      <c r="Y45" s="156">
        <f t="shared" si="15"/>
        <v>-2850033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2691764.7850000011</v>
      </c>
      <c r="P46" s="7">
        <f t="shared" si="6"/>
        <v>107670591.40000005</v>
      </c>
      <c r="Q46" s="164">
        <f t="shared" si="22"/>
        <v>2856384.51</v>
      </c>
      <c r="R46" s="29">
        <f t="shared" si="1"/>
        <v>1710.3983780937974</v>
      </c>
      <c r="S46" s="5">
        <f>SUM($Q$7:$Q46)/T46</f>
        <v>2858913.7850000011</v>
      </c>
      <c r="T46" s="18">
        <v>40</v>
      </c>
      <c r="U46" s="138"/>
      <c r="V46" s="131"/>
      <c r="W46" s="105"/>
      <c r="X46" s="167"/>
      <c r="Y46" s="156">
        <f t="shared" si="15"/>
        <v>-2850033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2691703.0953658549</v>
      </c>
      <c r="P47" s="7">
        <f t="shared" si="6"/>
        <v>110359826.91000006</v>
      </c>
      <c r="Q47" s="164">
        <f t="shared" si="22"/>
        <v>2856384.51</v>
      </c>
      <c r="R47" s="29">
        <f t="shared" si="1"/>
        <v>1710.3614711220857</v>
      </c>
      <c r="S47" s="5">
        <f>SUM($Q$7:$Q47)/T47</f>
        <v>2858852.0953658549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-2850033</v>
      </c>
      <c r="Z47" s="217">
        <f>AVERAGE(Y47:Y55)</f>
        <v>-2850033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2691644.3671428584</v>
      </c>
      <c r="P48" s="7">
        <f t="shared" si="6"/>
        <v>113049063.42000006</v>
      </c>
      <c r="Q48" s="164">
        <f>Q47+N48+1</f>
        <v>2856385.51</v>
      </c>
      <c r="R48" s="29">
        <f t="shared" si="1"/>
        <v>1710.3263358697081</v>
      </c>
      <c r="S48" s="5">
        <f>SUM($Q$7:$Q48)/T48</f>
        <v>2858793.3671428584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-2850033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2691588.370465118</v>
      </c>
      <c r="P49" s="7">
        <f t="shared" si="6"/>
        <v>115738299.93000007</v>
      </c>
      <c r="Q49" s="164">
        <f t="shared" si="22"/>
        <v>2856385.51</v>
      </c>
      <c r="R49" s="29">
        <f t="shared" si="1"/>
        <v>1710.2928348151161</v>
      </c>
      <c r="S49" s="5">
        <f>SUM($Q$7:$Q49)/T49</f>
        <v>2858737.370465118</v>
      </c>
      <c r="T49" s="18">
        <v>43</v>
      </c>
      <c r="U49" s="138"/>
      <c r="V49" s="131"/>
      <c r="W49" s="105"/>
      <c r="X49" s="167"/>
      <c r="Y49" s="156">
        <f t="shared" si="15"/>
        <v>-2850033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2691534.9190909108</v>
      </c>
      <c r="P50" s="7">
        <f t="shared" si="6"/>
        <v>118427536.44000007</v>
      </c>
      <c r="Q50" s="164">
        <f>Q49+N50</f>
        <v>2856385.51</v>
      </c>
      <c r="R50" s="29">
        <f t="shared" si="1"/>
        <v>1710.2608565357323</v>
      </c>
      <c r="S50" s="5">
        <f>SUM($Q$7:$Q50)/T50</f>
        <v>2858683.9190909108</v>
      </c>
      <c r="T50" s="18">
        <v>44</v>
      </c>
      <c r="U50" s="138"/>
      <c r="V50" s="131"/>
      <c r="W50" s="105"/>
      <c r="X50" s="167"/>
      <c r="Y50" s="156">
        <f t="shared" si="15"/>
        <v>-2850033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2691483.8433333351</v>
      </c>
      <c r="P51" s="7">
        <f t="shared" si="6"/>
        <v>121116772.95000008</v>
      </c>
      <c r="Q51" s="164">
        <f t="shared" si="22"/>
        <v>2856385.51</v>
      </c>
      <c r="R51" s="29">
        <f t="shared" si="1"/>
        <v>1710.23029951321</v>
      </c>
      <c r="S51" s="5">
        <f>SUM($Q$7:$Q51)/T51</f>
        <v>2858632.8433333351</v>
      </c>
      <c r="T51" s="18">
        <v>45</v>
      </c>
      <c r="U51" s="138"/>
      <c r="V51" s="131"/>
      <c r="W51" s="105"/>
      <c r="X51" s="167"/>
      <c r="Y51" s="156">
        <f t="shared" si="15"/>
        <v>-2850033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2691434.9882608713</v>
      </c>
      <c r="P52" s="7">
        <f t="shared" si="6"/>
        <v>123806009.46000008</v>
      </c>
      <c r="Q52" s="164">
        <f>Q51+N52</f>
        <v>2856385.51</v>
      </c>
      <c r="R52" s="29">
        <f t="shared" si="1"/>
        <v>1710.2010710568841</v>
      </c>
      <c r="S52" s="5">
        <f>SUM($Q$7:$Q52)/T52</f>
        <v>2858583.9882608713</v>
      </c>
      <c r="T52" s="18">
        <v>46</v>
      </c>
      <c r="U52" s="138"/>
      <c r="V52" s="131"/>
      <c r="W52" s="105"/>
      <c r="X52" s="167"/>
      <c r="Y52" s="156">
        <f t="shared" si="15"/>
        <v>-2850033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2691388.2121276613</v>
      </c>
      <c r="P53" s="7">
        <f t="shared" si="6"/>
        <v>126495245.97000009</v>
      </c>
      <c r="Q53" s="164">
        <f t="shared" si="22"/>
        <v>2856385.51</v>
      </c>
      <c r="R53" s="29">
        <f t="shared" si="1"/>
        <v>1710.1730863646576</v>
      </c>
      <c r="S53" s="5">
        <f>SUM($Q$7:$Q53)/T53</f>
        <v>2858537.2121276613</v>
      </c>
      <c r="T53" s="18">
        <v>47</v>
      </c>
      <c r="U53" s="138"/>
      <c r="V53" s="131"/>
      <c r="W53" s="105"/>
      <c r="X53" s="167"/>
      <c r="Y53" s="156">
        <f t="shared" si="15"/>
        <v>-2850033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2691343.3850000021</v>
      </c>
      <c r="P54" s="7">
        <f t="shared" si="6"/>
        <v>129184482.48000009</v>
      </c>
      <c r="Q54" s="164">
        <f>Q53+N54</f>
        <v>2856385.51</v>
      </c>
      <c r="R54" s="29">
        <f t="shared" si="1"/>
        <v>1710.1462677012732</v>
      </c>
      <c r="S54" s="5">
        <f>SUM($Q$7:$Q54)/T54</f>
        <v>2858492.3850000016</v>
      </c>
      <c r="T54" s="18">
        <v>48</v>
      </c>
      <c r="U54" s="138"/>
      <c r="V54" s="131"/>
      <c r="W54" s="105"/>
      <c r="X54" s="167"/>
      <c r="Y54" s="156">
        <f t="shared" si="15"/>
        <v>-2850033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2691300.3875510222</v>
      </c>
      <c r="P55" s="7">
        <f t="shared" si="6"/>
        <v>131873718.9900001</v>
      </c>
      <c r="Q55" s="164">
        <f t="shared" si="22"/>
        <v>2856385.51</v>
      </c>
      <c r="R55" s="29">
        <f t="shared" si="1"/>
        <v>1710.1205436772111</v>
      </c>
      <c r="S55" s="5">
        <f>SUM($Q$7:$Q55)/T55</f>
        <v>2858449.3875510218</v>
      </c>
      <c r="T55" s="18">
        <v>49</v>
      </c>
      <c r="U55" s="138"/>
      <c r="V55" s="131"/>
      <c r="W55" s="105"/>
      <c r="X55" s="167"/>
      <c r="Y55" s="156">
        <f t="shared" si="15"/>
        <v>-2850033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2871057.51</v>
      </c>
    </row>
    <row r="60" spans="2:31">
      <c r="D60" s="138" t="s">
        <v>4</v>
      </c>
      <c r="E60" s="139"/>
      <c r="F60" s="143"/>
      <c r="G60" s="91">
        <f>'MAY 2025'!E55</f>
        <v>0</v>
      </c>
    </row>
    <row r="61" spans="2:31">
      <c r="D61" s="138" t="s">
        <v>60</v>
      </c>
      <c r="E61" s="144"/>
      <c r="F61" s="143"/>
      <c r="G61" s="91">
        <f>'MAY 2025'!F55</f>
        <v>0</v>
      </c>
    </row>
    <row r="62" spans="2:31" ht="12.75" thickBot="1">
      <c r="D62" s="140" t="s">
        <v>46</v>
      </c>
      <c r="E62" s="145"/>
      <c r="F62" s="146"/>
      <c r="G62" s="158">
        <f>'MAY 2025'!Y55</f>
        <v>-2850029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9"/>
  <sheetViews>
    <sheetView topLeftCell="A5563" workbookViewId="0">
      <selection activeCell="D5579" sqref="D55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2025-06-06T09:31:59Z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