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B1A221A-42C0-4065-AD61-6D822E8EA0CD}" xr6:coauthVersionLast="47" xr6:coauthVersionMax="47" xr10:uidLastSave="{00000000-0000-0000-0000-000000000000}"/>
  <bookViews>
    <workbookView xWindow="1488" yWindow="1908" windowWidth="17496" windowHeight="9708" tabRatio="632" firstSheet="61" activeTab="63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3" i="158" l="1"/>
  <c r="D14" i="158"/>
  <c r="Q12" i="158"/>
  <c r="Y8" i="158"/>
  <c r="Y7" i="158"/>
  <c r="Q7" i="158"/>
  <c r="Q48" i="157"/>
  <c r="D7" i="158"/>
  <c r="Y47" i="157"/>
  <c r="Q45" i="157"/>
  <c r="Q44" i="157"/>
  <c r="Q41" i="157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N22" i="158" s="1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G9" i="158"/>
  <c r="U8" i="158"/>
  <c r="K8" i="158"/>
  <c r="G8" i="158"/>
  <c r="X7" i="158"/>
  <c r="U7" i="158"/>
  <c r="K7" i="158"/>
  <c r="G7" i="158"/>
  <c r="C7" i="158"/>
  <c r="N9" i="158" l="1"/>
  <c r="N44" i="158"/>
  <c r="N36" i="158"/>
  <c r="N26" i="158"/>
  <c r="N48" i="158"/>
  <c r="N16" i="158"/>
  <c r="N21" i="158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K48" i="157"/>
  <c r="G48" i="157"/>
  <c r="C48" i="157"/>
  <c r="K47" i="157"/>
  <c r="G47" i="157"/>
  <c r="C46" i="157"/>
  <c r="K45" i="157"/>
  <c r="N45" i="157" s="1"/>
  <c r="C45" i="157"/>
  <c r="K44" i="157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8" i="157" l="1"/>
  <c r="N47" i="157"/>
  <c r="N44" i="157"/>
  <c r="N41" i="157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8" i="157" s="1"/>
  <c r="G62" i="158" s="1"/>
  <c r="D49" i="118"/>
  <c r="Y9" i="158" l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D28" i="117"/>
  <c r="G28" i="117" s="1"/>
  <c r="Z40" i="158" l="1"/>
  <c r="D22" i="117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P40" i="157" l="1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S43" i="157"/>
  <c r="R43" i="157" s="1"/>
  <c r="P44" i="157" l="1"/>
  <c r="O44" i="157" s="1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G59" i="158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S12" i="158"/>
  <c r="R12" i="158" s="1"/>
  <c r="P12" i="158" l="1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Q15" i="158"/>
  <c r="P15" i="158" l="1"/>
  <c r="O15" i="158" s="1"/>
  <c r="Q16" i="158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Q20" i="158" l="1"/>
  <c r="P19" i="158"/>
  <c r="O19" i="158" s="1"/>
  <c r="S19" i="158"/>
  <c r="R19" i="158" s="1"/>
  <c r="Q21" i="158" l="1"/>
  <c r="P20" i="158"/>
  <c r="O20" i="158" s="1"/>
  <c r="S20" i="158"/>
  <c r="R20" i="158" s="1"/>
  <c r="P21" i="158" l="1"/>
  <c r="O21" i="158" s="1"/>
  <c r="Q22" i="158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<sst xmlns="http://schemas.openxmlformats.org/spreadsheetml/2006/main" count="2374" uniqueCount="409">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</sst>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441406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126663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65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6" thickBot="1">
      <c r="B49" s="157"/>
    </row>
    <row r="50" spans="2:14" ht="12.6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2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6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3320312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126782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65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65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65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65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65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65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65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65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6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2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6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6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127373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65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6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6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6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6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127892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65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65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65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2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6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128441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6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6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128836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6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2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6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6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6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131458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6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132047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133215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134135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6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0.88671875" style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3" width="18.109375" style="1" customWidth="1"/>
    <col min="24" max="24" width="13.33203125" style="1" customWidth="1"/>
    <col min="25" max="25" width="13.6640625" style="1" customWidth="1"/>
    <col min="26" max="26" width="13.5546875" style="1" bestFit="1" customWidth="1"/>
    <col min="27" max="27" width="13" style="1" bestFit="1" customWidth="1"/>
    <col min="28" max="28" width="8.88671875" style="1" hidden="1" customWidth="1"/>
    <col min="29" max="30" width="9.109375" style="1"/>
    <col min="31" max="31" width="9.109375" style="2"/>
    <col min="32" max="32" width="9.88671875" style="3" customWidth="1"/>
    <col min="33" max="33" width="9.109375" style="1"/>
    <col min="34" max="34" width="9.6640625" style="1" customWidth="1"/>
    <col min="35" max="16384" width="9.109375" style="1"/>
  </cols>
  <sheetData>
    <row r="1" spans="2:256">
      <c r="D1" s="123"/>
    </row>
    <row r="2" spans="2:256" ht="12.6" thickBot="1">
      <c r="AA2" s="90"/>
    </row>
    <row r="3" spans="2:256" ht="16.2" thickBot="1">
      <c r="M3" s="62" t="s">
        <v>51</v>
      </c>
      <c r="N3" s="62"/>
      <c r="O3" s="63"/>
      <c r="P3" s="14"/>
      <c r="Q3" s="72">
        <v>134477</v>
      </c>
      <c r="R3" s="26"/>
    </row>
    <row r="4" spans="2:256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6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6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6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65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6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6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6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135653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6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135703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6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6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2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6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6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6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139395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6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6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2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6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6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6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9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141193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6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2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6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6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6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142384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6" thickBot="1"/>
    <row r="66" spans="4:7" ht="13.2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6" thickBot="1">
      <c r="D70" s="137" t="s">
        <v>46</v>
      </c>
      <c r="E70" s="142"/>
      <c r="F70" s="143"/>
      <c r="G70" s="155">
        <f>'July 2020'!W48</f>
        <v>-1304143</v>
      </c>
    </row>
    <row r="71" spans="4:7" ht="12.6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143556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6" thickBot="1">
      <c r="D63" s="137" t="s">
        <v>46</v>
      </c>
      <c r="E63" s="142"/>
      <c r="F63" s="143"/>
      <c r="G63" s="155">
        <f>'Aug 2020 '!W62</f>
        <v>-1504892</v>
      </c>
    </row>
    <row r="64" spans="2:31" ht="12.6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144013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6" thickBot="1">
      <c r="D56" s="137" t="s">
        <v>46</v>
      </c>
      <c r="E56" s="142"/>
      <c r="F56" s="143"/>
      <c r="G56" s="155">
        <f>'Oct 2020'!W55</f>
        <v>-1674581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145544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6" thickBot="1"/>
    <row r="52" spans="4:7" ht="13.2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6" thickBot="1">
      <c r="D56" s="137" t="s">
        <v>46</v>
      </c>
      <c r="E56" s="142"/>
      <c r="F56" s="143"/>
      <c r="G56" s="155">
        <f>'Nov 2020'!W48</f>
        <v>0</v>
      </c>
    </row>
    <row r="57" spans="4:7" ht="12.6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146471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6" thickBot="1">
      <c r="D62" s="137" t="s">
        <v>46</v>
      </c>
      <c r="E62" s="142"/>
      <c r="F62" s="143"/>
      <c r="G62" s="155">
        <f>'Jan 2021'!Y48</f>
        <v>-1888018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147445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6" thickBot="1">
      <c r="D55" s="137" t="s">
        <v>46</v>
      </c>
      <c r="E55" s="142"/>
      <c r="F55" s="143"/>
      <c r="G55" s="155">
        <f>'Feb 2021'!Y55</f>
        <v>-2010949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147741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6" thickBot="1">
      <c r="D62" s="137" t="s">
        <v>46</v>
      </c>
      <c r="E62" s="142"/>
      <c r="F62" s="143"/>
      <c r="G62" s="155">
        <f>'Apr 2021 '!Y48</f>
        <v>-2094800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150204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6" thickBot="1">
      <c r="D55" s="137" t="s">
        <v>46</v>
      </c>
      <c r="E55" s="142"/>
      <c r="F55" s="143"/>
      <c r="G55" s="155">
        <f>'May 2021'!Y55</f>
        <v>-2207839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150929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6" thickBot="1">
      <c r="D62" s="137" t="s">
        <v>46</v>
      </c>
      <c r="E62" s="142"/>
      <c r="F62" s="143"/>
      <c r="G62" s="155">
        <f>'July 2021'!Y48</f>
        <v>-2186584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152822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6" thickBot="1">
      <c r="D62" s="137" t="s">
        <v>46</v>
      </c>
      <c r="E62" s="142"/>
      <c r="F62" s="143"/>
      <c r="G62" s="155">
        <f>'Aug 2021'!Y55</f>
        <v>-2363784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154236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6" thickBot="1">
      <c r="D62" s="137" t="s">
        <v>46</v>
      </c>
      <c r="E62" s="142"/>
      <c r="F62" s="143"/>
      <c r="G62" s="155">
        <f>'OCT 2021'!Y55</f>
        <v>-2432452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155409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6" thickBot="1">
      <c r="D62" s="137" t="s">
        <v>46</v>
      </c>
      <c r="E62" s="142"/>
      <c r="F62" s="143"/>
      <c r="G62" s="155">
        <f>'NOV 2021 '!Y55</f>
        <v>-2264979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153957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6" thickBot="1">
      <c r="D48" s="137" t="s">
        <v>46</v>
      </c>
      <c r="E48" s="142"/>
      <c r="F48" s="143"/>
      <c r="G48" s="155">
        <f>'JAN 2022'!Y55</f>
        <v>-2471607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156792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6" thickBot="1">
      <c r="D48" s="137" t="s">
        <v>46</v>
      </c>
      <c r="E48" s="142"/>
      <c r="F48" s="143"/>
      <c r="G48" s="155">
        <f>'MAR 2022 '!Y41</f>
        <v>-2418596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157772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6" thickBot="1">
      <c r="D69" s="137" t="s">
        <v>46</v>
      </c>
      <c r="E69" s="142"/>
      <c r="F69" s="143"/>
      <c r="G69" s="155">
        <f>'APR 2022 '!Y41</f>
        <v>-2505596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160858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6" thickBot="1">
      <c r="D55" s="137" t="s">
        <v>46</v>
      </c>
      <c r="E55" s="142"/>
      <c r="F55" s="143"/>
      <c r="G55" s="155">
        <f>'MAY 2022'!Y62</f>
        <v>-2580914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6" thickBot="1">
      <c r="D62" s="137" t="s">
        <v>46</v>
      </c>
      <c r="E62" s="142"/>
      <c r="F62" s="143"/>
      <c r="G62" s="155">
        <f>'JULY 2022'!Y48</f>
        <v>-2470899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164350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6" thickBot="1">
      <c r="D62" s="137" t="s">
        <v>46</v>
      </c>
      <c r="E62" s="142"/>
      <c r="F62" s="143"/>
      <c r="G62" s="155">
        <f>'AUG 2022 '!Y55</f>
        <v>-2719611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167187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6" thickBot="1">
      <c r="D62" s="137" t="s">
        <v>46</v>
      </c>
      <c r="E62" s="142"/>
      <c r="F62" s="143"/>
      <c r="G62" s="155">
        <f>'OCT 2022'!Y55</f>
        <v>-2704678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168086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6" thickBot="1">
      <c r="D62" s="137" t="s">
        <v>46</v>
      </c>
      <c r="E62" s="142"/>
      <c r="F62" s="143"/>
      <c r="G62" s="155">
        <f>'DEC 2022'!Y55</f>
        <v>-2819078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164638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6" thickBot="1">
      <c r="D55" s="137" t="s">
        <v>46</v>
      </c>
      <c r="E55" s="142"/>
      <c r="F55" s="143"/>
      <c r="G55" s="155">
        <f>'JAN 2023'!Y55</f>
        <v>-3019451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165827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6" thickBot="1">
      <c r="D62" s="137" t="s">
        <v>46</v>
      </c>
      <c r="E62" s="142"/>
      <c r="F62" s="143"/>
      <c r="G62" s="155">
        <f>'MARCH 2023'!Y48</f>
        <v>-2978709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164799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6" thickBot="1">
      <c r="D55" s="137" t="s">
        <v>46</v>
      </c>
      <c r="E55" s="142"/>
      <c r="F55" s="143"/>
      <c r="G55" s="155">
        <f>'APRIL 2023'!Y55</f>
        <v>-3178159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8.10937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165143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6" thickBot="1">
      <c r="D55" s="137" t="s">
        <v>46</v>
      </c>
      <c r="E55" s="142"/>
      <c r="F55" s="143"/>
      <c r="G55" s="155">
        <f>'MAY 2023'!W48</f>
        <v>-3187798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165296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6" thickBot="1">
      <c r="D62" s="137" t="s">
        <v>46</v>
      </c>
      <c r="E62" s="142"/>
      <c r="F62" s="143"/>
      <c r="G62" s="155">
        <f>'JULY 2023 '!W48</f>
        <v>-3199801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164548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6" thickBot="1">
      <c r="D55" s="137" t="s">
        <v>46</v>
      </c>
      <c r="E55" s="142"/>
      <c r="F55" s="143"/>
      <c r="G55" s="155">
        <f>'SEPT 2023 '!W55</f>
        <v>-3223708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163886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6" thickBot="1">
      <c r="D62" s="137" t="s">
        <v>46</v>
      </c>
      <c r="E62" s="142"/>
      <c r="F62" s="143"/>
      <c r="G62" s="155">
        <f>'OCT 2023'!W48</f>
        <v>-3183450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162394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6" thickBot="1">
      <c r="D55" s="137" t="s">
        <v>46</v>
      </c>
      <c r="E55" s="142"/>
      <c r="F55" s="143"/>
      <c r="G55" s="155">
        <f>'DEC 2023'!W55</f>
        <v>-3234908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161351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6" thickBot="1">
      <c r="D55" s="137" t="s">
        <v>46</v>
      </c>
      <c r="E55" s="142"/>
      <c r="F55" s="143"/>
      <c r="G55" s="155">
        <f>'JAN 2024 '!W48</f>
        <v>-3266231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161608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6" thickBot="1">
      <c r="D48" s="137" t="s">
        <v>46</v>
      </c>
      <c r="E48" s="142"/>
      <c r="F48" s="143"/>
      <c r="G48" s="155">
        <f>'FEB 2024'!W48</f>
        <v>-3266353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161280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6" thickBot="1">
      <c r="D69" s="137" t="s">
        <v>46</v>
      </c>
      <c r="E69" s="142"/>
      <c r="F69" s="143"/>
      <c r="G69" s="155">
        <f>'APR 2024'!W41</f>
        <v>-3260243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161397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6" thickBot="1">
      <c r="D55" s="137" t="s">
        <v>46</v>
      </c>
      <c r="E55" s="142"/>
      <c r="F55" s="143"/>
      <c r="G55" s="155">
        <f>'MAY 2024 '!W62</f>
        <v>-3212268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162202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6" thickBot="1">
      <c r="D69" s="137" t="s">
        <v>46</v>
      </c>
      <c r="E69" s="142"/>
      <c r="F69" s="143"/>
      <c r="G69" s="155">
        <f>'JUNE 2024'!W48</f>
        <v>-3153974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162940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6" thickBot="1">
      <c r="D48" s="137" t="s">
        <v>46</v>
      </c>
      <c r="E48" s="142"/>
      <c r="F48" s="143"/>
      <c r="G48" s="155">
        <f>'AUG 2024'!W62</f>
        <v>-3122265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163232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6" thickBot="1"/>
    <row r="65" spans="4:7" ht="13.2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6" thickBot="1">
      <c r="D69" s="137" t="s">
        <v>46</v>
      </c>
      <c r="E69" s="142"/>
      <c r="F69" s="143"/>
      <c r="G69" s="155">
        <f>'OCT 2024 '!W41</f>
        <v>-3079988</v>
      </c>
    </row>
    <row r="70" spans="4:7" ht="12.6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163898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6" thickBot="1">
      <c r="D62" s="137" t="s">
        <v>46</v>
      </c>
      <c r="E62" s="142"/>
      <c r="F62" s="143"/>
      <c r="G62" s="155">
        <f>'NOV 2024'!W62</f>
        <v>-3032399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6" thickBot="1"/>
    <row r="44" spans="2:31" ht="13.2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6" thickBot="1">
      <c r="D48" s="137" t="s">
        <v>46</v>
      </c>
      <c r="E48" s="142"/>
      <c r="F48" s="143"/>
      <c r="G48" s="155">
        <f>'JAN 2025'!Y55</f>
        <v>-3011263</v>
      </c>
    </row>
    <row r="49" ht="12.6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166419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6" thickBot="1">
      <c r="D55" s="137" t="s">
        <v>46</v>
      </c>
      <c r="E55" s="142"/>
      <c r="F55" s="143"/>
      <c r="G55" s="155">
        <f>'FEB 2025'!Y41</f>
        <v>-2976092</v>
      </c>
    </row>
    <row r="56" spans="4:7" ht="12.6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62" t="s">
        <v>51</v>
      </c>
      <c r="N3" s="62"/>
      <c r="O3" s="63"/>
      <c r="P3" s="14"/>
      <c r="Q3" s="72">
        <v>167149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6" thickBot="1">
      <c r="D62" s="137" t="s">
        <v>46</v>
      </c>
      <c r="E62" s="142"/>
      <c r="F62" s="143"/>
      <c r="G62" s="155">
        <f>'APR 2025'!Y48</f>
        <v>-2893212</v>
      </c>
    </row>
    <row r="63" spans="2:31" ht="12.6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167033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6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6" thickBot="1">
      <c r="D62" s="137" t="s">
        <v>46</v>
      </c>
      <c r="E62" s="142"/>
      <c r="F62" s="143"/>
      <c r="G62" s="155">
        <f>'MAY 2025'!Y55</f>
        <v>-2847917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167952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6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6" thickBot="1">
      <c r="D62" s="137" t="s">
        <v>46</v>
      </c>
      <c r="E62" s="142"/>
      <c r="F62" s="143"/>
      <c r="G62" s="155">
        <f>'JULY 2025 '!Y55</f>
        <v>-2794110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167985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6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6" thickBot="1">
      <c r="D62" s="137" t="s">
        <v>46</v>
      </c>
      <c r="E62" s="142"/>
      <c r="F62" s="143"/>
      <c r="G62" s="155">
        <f>'AUG 2025'!Y55</f>
        <v>-2773403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2.109375" style="1" bestFit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168500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6" thickBot="1"/>
    <row r="57" spans="2:31" ht="13.2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6" thickBot="1">
      <c r="D61" s="137" t="s">
        <v>46</v>
      </c>
      <c r="E61" s="142"/>
      <c r="F61" s="143"/>
      <c r="G61" s="155">
        <f>'OCT 2025'!Y55</f>
        <v>-2661858</v>
      </c>
    </row>
    <row r="62" spans="2:31" ht="12.6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0.88671875" style="1" bestFit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168834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6" thickBot="1"/>
    <row r="59" spans="2:31" ht="13.2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6" thickBot="1">
      <c r="D63" s="137" t="s">
        <v>46</v>
      </c>
      <c r="E63" s="142"/>
      <c r="F63" s="143"/>
      <c r="G63" s="155">
        <f>'DEC 2025'!Y54</f>
        <v>-2604179</v>
      </c>
    </row>
    <row r="64" spans="2:31" ht="12.6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171375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6" thickBot="1">
      <c r="D55" s="137" t="s">
        <v>46</v>
      </c>
      <c r="E55" s="142"/>
      <c r="F55" s="143"/>
      <c r="G55" s="155">
        <f>'Jan 2026'!Y56</f>
        <v>-2586845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171800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6" thickBot="1">
      <c r="D55" s="137" t="s">
        <v>46</v>
      </c>
      <c r="E55" s="142"/>
      <c r="F55" s="143"/>
      <c r="G55" s="155">
        <f>'Mar 2026'!Y48</f>
        <v>-2521998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173562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6" thickBot="1">
      <c r="D55" s="137" t="s">
        <v>46</v>
      </c>
      <c r="E55" s="142"/>
      <c r="F55" s="143"/>
      <c r="G55" s="155">
        <f>'Apr 2026'!Y48</f>
        <v>-2405948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zoomScaleNormal="100" workbookViewId="0">
      <pane xSplit="2" ySplit="6" topLeftCell="M42" activePane="bottomRight" state="frozen"/>
      <selection pane="topRight" activeCell="C1" sqref="C1"/>
      <selection pane="bottomLeft" activeCell="A7" sqref="A7"/>
      <selection pane="bottomRight" activeCell="X48" sqref="X48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173862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-2320388.4444444445</v>
      </c>
      <c r="Y33" s="178">
        <f>Y32-K33-L33+2</f>
        <v>-2331139</v>
      </c>
      <c r="Z33" s="213">
        <f>AVERAGE(Y33:Y41)</f>
        <v>-2309277.3333333335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-2293695.3333333335</v>
      </c>
      <c r="Y40" s="178">
        <f t="shared" si="13"/>
        <v>-2307417</v>
      </c>
      <c r="Z40" s="213">
        <f>AVERAGE(Y40:Y48)</f>
        <v>-2293695.3333333335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>
        <v>74</v>
      </c>
      <c r="F41" s="21">
        <v>-2003806</v>
      </c>
      <c r="G41" s="24">
        <f>D41+E41+F41-E40-F40</f>
        <v>13028</v>
      </c>
      <c r="H41" s="129">
        <v>200</v>
      </c>
      <c r="I41" s="23">
        <v>-11700</v>
      </c>
      <c r="J41" s="23">
        <v>-200</v>
      </c>
      <c r="K41" s="167">
        <f t="shared" si="8"/>
        <v>-11700</v>
      </c>
      <c r="L41" s="168">
        <v>11</v>
      </c>
      <c r="M41" s="150"/>
      <c r="N41" s="146">
        <f t="shared" si="11"/>
        <v>1339</v>
      </c>
      <c r="O41" s="65">
        <f t="shared" si="3"/>
        <v>151835.68142857132</v>
      </c>
      <c r="P41" s="5">
        <f t="shared" si="6"/>
        <v>5314248.8499999959</v>
      </c>
      <c r="Q41" s="161">
        <f>Q40+N41-1</f>
        <v>318286.51</v>
      </c>
      <c r="R41" s="27">
        <f t="shared" si="1"/>
        <v>187.33114851351718</v>
      </c>
      <c r="S41" s="4">
        <f>SUM($Q$7:$Q41)/T41</f>
        <v>325697.68142857123</v>
      </c>
      <c r="T41" s="16">
        <v>35</v>
      </c>
      <c r="U41" s="135">
        <f>B40+8</f>
        <v>46231</v>
      </c>
      <c r="V41" s="128"/>
      <c r="W41" s="102">
        <v>-2295728</v>
      </c>
      <c r="X41" s="213"/>
      <c r="Y41" s="178">
        <f t="shared" si="13"/>
        <v>-2295728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>
        <v>64</v>
      </c>
      <c r="F42" s="21">
        <v>-1979541</v>
      </c>
      <c r="G42" s="24">
        <f>D42+E42+F42-E41-F41</f>
        <v>28955</v>
      </c>
      <c r="H42" s="129">
        <v>200</v>
      </c>
      <c r="I42" s="23">
        <v>-22600</v>
      </c>
      <c r="J42" s="23">
        <v>-200</v>
      </c>
      <c r="K42" s="167">
        <f t="shared" si="8"/>
        <v>-22600</v>
      </c>
      <c r="L42" s="168">
        <v>26</v>
      </c>
      <c r="M42" s="150"/>
      <c r="N42" s="146">
        <f t="shared" si="11"/>
        <v>6381</v>
      </c>
      <c r="O42" s="65">
        <f t="shared" si="3"/>
        <v>151807.09333333321</v>
      </c>
      <c r="P42" s="5">
        <f t="shared" si="6"/>
        <v>5465055.3599999957</v>
      </c>
      <c r="Q42" s="161">
        <f>Q41+N42+1</f>
        <v>324668.51</v>
      </c>
      <c r="R42" s="27">
        <f t="shared" si="1"/>
        <v>187.31470553274042</v>
      </c>
      <c r="S42" s="4">
        <f>SUM($Q$7:$Q42)/T42</f>
        <v>325669.09333333315</v>
      </c>
      <c r="T42" s="16">
        <v>36</v>
      </c>
      <c r="U42" s="135"/>
      <c r="V42" s="128"/>
      <c r="W42" s="102">
        <v>-2273154</v>
      </c>
      <c r="X42" s="213"/>
      <c r="Y42" s="178">
        <f t="shared" si="13"/>
        <v>-2273154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>
        <v>84</v>
      </c>
      <c r="F43" s="21">
        <v>-2009216</v>
      </c>
      <c r="G43" s="24">
        <f>D43+E43+F43-E42-F42</f>
        <v>-29655</v>
      </c>
      <c r="H43" s="129">
        <v>200</v>
      </c>
      <c r="I43" s="23">
        <v>27200</v>
      </c>
      <c r="J43" s="23">
        <v>-200</v>
      </c>
      <c r="K43" s="167">
        <f t="shared" si="8"/>
        <v>27200</v>
      </c>
      <c r="L43" s="168">
        <v>-50</v>
      </c>
      <c r="M43" s="150"/>
      <c r="N43" s="146">
        <f t="shared" si="11"/>
        <v>-2505</v>
      </c>
      <c r="O43" s="65">
        <f t="shared" si="3"/>
        <v>151712.3478378377</v>
      </c>
      <c r="P43" s="5">
        <f t="shared" si="6"/>
        <v>5613356.8699999955</v>
      </c>
      <c r="Q43" s="161">
        <f>Q42+N43</f>
        <v>322163.51</v>
      </c>
      <c r="R43" s="27">
        <f t="shared" si="1"/>
        <v>187.26021087864953</v>
      </c>
      <c r="S43" s="4">
        <f>SUM($Q$7:$Q43)/T43</f>
        <v>325574.34783783765</v>
      </c>
      <c r="T43" s="16">
        <v>37</v>
      </c>
      <c r="U43" s="135"/>
      <c r="V43" s="128"/>
      <c r="W43" s="102">
        <v>-2300304</v>
      </c>
      <c r="X43" s="213"/>
      <c r="Y43" s="178">
        <f t="shared" si="13"/>
        <v>-2300304</v>
      </c>
      <c r="Z43" s="213"/>
      <c r="AD43" s="1"/>
      <c r="AE43" s="1"/>
    </row>
    <row r="44" spans="2:31">
      <c r="B44" s="113">
        <v>46227</v>
      </c>
      <c r="C44" s="12"/>
      <c r="D44" s="85"/>
      <c r="E44" s="85">
        <v>199</v>
      </c>
      <c r="F44" s="21">
        <v>-1995433</v>
      </c>
      <c r="G44" s="24">
        <f>D44+E44+F44-E43-F43</f>
        <v>13898</v>
      </c>
      <c r="H44" s="129">
        <v>200</v>
      </c>
      <c r="I44" s="23">
        <v>-6950</v>
      </c>
      <c r="J44" s="23">
        <v>-200</v>
      </c>
      <c r="K44" s="167">
        <f t="shared" si="8"/>
        <v>-6950</v>
      </c>
      <c r="L44" s="168">
        <v>-11</v>
      </c>
      <c r="M44" s="150"/>
      <c r="N44" s="146">
        <f t="shared" si="11"/>
        <v>6937</v>
      </c>
      <c r="O44" s="65">
        <f t="shared" si="3"/>
        <v>151805.14157894725</v>
      </c>
      <c r="P44" s="5">
        <f t="shared" si="6"/>
        <v>5768595.3799999952</v>
      </c>
      <c r="Q44" s="161">
        <f>Q43+N44</f>
        <v>329100.51</v>
      </c>
      <c r="R44" s="27">
        <f t="shared" si="1"/>
        <v>187.31358294448884</v>
      </c>
      <c r="S44" s="4">
        <f>SUM($Q$7:$Q44)/T44</f>
        <v>325667.14157894719</v>
      </c>
      <c r="T44" s="16">
        <v>38</v>
      </c>
      <c r="U44" s="135"/>
      <c r="V44" s="128"/>
      <c r="W44" s="102">
        <v>-2293343</v>
      </c>
      <c r="X44" s="213"/>
      <c r="Y44" s="178">
        <f t="shared" si="13"/>
        <v>-2293343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151893.17666666655</v>
      </c>
      <c r="P45" s="5">
        <f t="shared" si="6"/>
        <v>5923833.889999995</v>
      </c>
      <c r="Q45" s="161">
        <f>Q44+N45</f>
        <v>329100.51</v>
      </c>
      <c r="R45" s="27">
        <f t="shared" si="1"/>
        <v>187.36421798131073</v>
      </c>
      <c r="S45" s="4">
        <f>SUM($Q$7:$Q45)/T45</f>
        <v>325755.17666666646</v>
      </c>
      <c r="T45" s="16">
        <v>39</v>
      </c>
      <c r="U45" s="135"/>
      <c r="V45" s="128"/>
      <c r="W45" s="102">
        <v>-2293343</v>
      </c>
      <c r="X45" s="213"/>
      <c r="Y45" s="178">
        <f t="shared" si="13"/>
        <v>-2293343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151976.80999999988</v>
      </c>
      <c r="P46" s="5">
        <f t="shared" si="6"/>
        <v>6079072.3999999948</v>
      </c>
      <c r="Q46" s="161">
        <f t="shared" ref="Q46" si="16">Q45+N46</f>
        <v>329100.51</v>
      </c>
      <c r="R46" s="27">
        <f t="shared" si="1"/>
        <v>187.41232126629154</v>
      </c>
      <c r="S46" s="4">
        <f>SUM($Q$7:$Q46)/T46</f>
        <v>325838.80999999982</v>
      </c>
      <c r="T46" s="16">
        <v>40</v>
      </c>
      <c r="U46" s="135"/>
      <c r="V46" s="128"/>
      <c r="W46" s="102">
        <v>-2293343</v>
      </c>
      <c r="X46" s="213"/>
      <c r="Y46" s="178">
        <f t="shared" si="13"/>
        <v>-2293343</v>
      </c>
      <c r="Z46" s="213"/>
      <c r="AD46" s="1"/>
      <c r="AE46" s="1"/>
    </row>
    <row r="47" spans="2:31">
      <c r="B47" s="113">
        <v>46230</v>
      </c>
      <c r="C47" s="12"/>
      <c r="D47" s="85"/>
      <c r="E47" s="85">
        <v>114</v>
      </c>
      <c r="F47" s="21">
        <v>-1973738</v>
      </c>
      <c r="G47" s="24">
        <f>D47+E47+F47-E44-F44</f>
        <v>21610</v>
      </c>
      <c r="H47" s="129">
        <v>200</v>
      </c>
      <c r="I47" s="23">
        <v>1200</v>
      </c>
      <c r="J47" s="23">
        <v>-400</v>
      </c>
      <c r="K47" s="167">
        <f t="shared" si="8"/>
        <v>1000</v>
      </c>
      <c r="L47" s="168">
        <v>-25</v>
      </c>
      <c r="M47" s="150"/>
      <c r="N47" s="146">
        <f t="shared" si="11"/>
        <v>22585</v>
      </c>
      <c r="O47" s="65">
        <f t="shared" si="3"/>
        <v>152607.21731707302</v>
      </c>
      <c r="P47" s="5">
        <f t="shared" si="6"/>
        <v>6256895.9099999946</v>
      </c>
      <c r="Q47" s="161">
        <f>Q46+N47</f>
        <v>351685.51</v>
      </c>
      <c r="R47" s="27">
        <f t="shared" si="1"/>
        <v>187.77491189395784</v>
      </c>
      <c r="S47" s="4">
        <f>SUM($Q$7:$Q47)/T47</f>
        <v>326469.21731707297</v>
      </c>
      <c r="T47" s="16">
        <v>41</v>
      </c>
      <c r="U47" s="135"/>
      <c r="V47" s="128"/>
      <c r="W47" s="102">
        <v>-2294319</v>
      </c>
      <c r="X47" s="213"/>
      <c r="Y47" s="178">
        <f>Y46-K47-L47-1</f>
        <v>-2294319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>
        <v>140</v>
      </c>
      <c r="F48" s="21">
        <v>-1917307</v>
      </c>
      <c r="G48" s="24">
        <f>D48+E48+F48-E47-F47</f>
        <v>56457</v>
      </c>
      <c r="H48" s="129">
        <v>200</v>
      </c>
      <c r="I48" s="23">
        <v>-1800</v>
      </c>
      <c r="J48" s="23">
        <v>-400</v>
      </c>
      <c r="K48" s="167">
        <f t="shared" si="8"/>
        <v>-2000</v>
      </c>
      <c r="L48" s="168">
        <v>-12</v>
      </c>
      <c r="M48" s="150"/>
      <c r="N48" s="146">
        <f t="shared" si="11"/>
        <v>54445</v>
      </c>
      <c r="O48" s="65">
        <f t="shared" si="3"/>
        <v>154503.91476190463</v>
      </c>
      <c r="P48" s="5">
        <f t="shared" si="6"/>
        <v>6489164.4199999943</v>
      </c>
      <c r="Q48" s="161">
        <f>Q47+N48</f>
        <v>406130.51</v>
      </c>
      <c r="R48" s="27">
        <f t="shared" si="1"/>
        <v>188.86583311011293</v>
      </c>
      <c r="S48" s="4">
        <f>SUM($Q$7:$Q48)/T48</f>
        <v>328365.91476190457</v>
      </c>
      <c r="T48" s="16">
        <v>42</v>
      </c>
      <c r="U48" s="135"/>
      <c r="V48" s="128"/>
      <c r="W48" s="102">
        <v>-2292307</v>
      </c>
      <c r="X48" s="213"/>
      <c r="Y48" s="178">
        <f t="shared" si="13"/>
        <v>-2292307</v>
      </c>
      <c r="Z48" s="213"/>
      <c r="AD48" s="1"/>
      <c r="AE48" s="1"/>
    </row>
    <row r="50" spans="4:7" ht="12.6" thickBot="1"/>
    <row r="51" spans="4:7" ht="13.2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6" thickBot="1">
      <c r="D55" s="137" t="s">
        <v>46</v>
      </c>
      <c r="E55" s="142"/>
      <c r="F55" s="143"/>
      <c r="G55" s="155">
        <f>'May 2026'!Y48</f>
        <v>-2346602</v>
      </c>
    </row>
    <row r="56" spans="4:7" ht="12.6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tabSelected="1" zoomScaleNormal="100" workbookViewId="0">
      <pane xSplit="2" ySplit="6" topLeftCell="P7" activePane="bottomRight" state="frozen"/>
      <selection pane="topRight" activeCell="C1" sqref="C1"/>
      <selection pane="bottomLeft" activeCell="A7" sqref="A7"/>
      <selection pane="bottomRight" activeCell="V16" sqref="V16"/>
    </sheetView>
  </sheetViews>
  <sheetFormatPr defaultColWidth="9.109375" defaultRowHeight="12"/>
  <cols>
    <col min="1" max="1" width="0.5546875" style="1" customWidth="1"/>
    <col min="2" max="2" width="11" style="1" customWidth="1"/>
    <col min="3" max="3" width="1.109375" style="1" customWidth="1"/>
    <col min="4" max="4" width="11.88671875" style="124" customWidth="1"/>
    <col min="5" max="5" width="11.109375" style="1" customWidth="1"/>
    <col min="6" max="6" width="11.88671875" style="1" customWidth="1"/>
    <col min="7" max="7" width="13.44140625" style="1" customWidth="1"/>
    <col min="8" max="8" width="11.109375" style="1" customWidth="1"/>
    <col min="9" max="9" width="10.5546875" style="1" customWidth="1"/>
    <col min="10" max="11" width="11.109375" style="1" customWidth="1"/>
    <col min="12" max="12" width="8.6640625" style="1" customWidth="1"/>
    <col min="13" max="13" width="12.6640625" style="1" customWidth="1"/>
    <col min="14" max="14" width="11.109375" style="1" customWidth="1"/>
    <col min="15" max="15" width="11.88671875" style="1" customWidth="1"/>
    <col min="16" max="16" width="12.6640625" style="1" customWidth="1"/>
    <col min="17" max="17" width="14.88671875" style="1" customWidth="1"/>
    <col min="18" max="18" width="11.5546875" style="1" bestFit="1" customWidth="1"/>
    <col min="19" max="19" width="11.44140625" style="1" customWidth="1"/>
    <col min="20" max="20" width="5.109375" style="1" customWidth="1"/>
    <col min="21" max="21" width="10.88671875" style="1" customWidth="1"/>
    <col min="22" max="22" width="12.6640625" style="1" customWidth="1"/>
    <col min="23" max="23" width="13.33203125" style="1" customWidth="1"/>
    <col min="24" max="24" width="13.6640625" style="1" customWidth="1"/>
    <col min="25" max="25" width="13.5546875" style="1" bestFit="1" customWidth="1"/>
    <col min="26" max="26" width="13" style="1" bestFit="1" customWidth="1"/>
    <col min="27" max="27" width="8.88671875" style="1" hidden="1" customWidth="1"/>
    <col min="28" max="29" width="9.109375" style="1"/>
    <col min="30" max="30" width="9.109375" style="2"/>
    <col min="31" max="31" width="9.88671875" style="3" customWidth="1"/>
    <col min="32" max="32" width="9.109375" style="1"/>
    <col min="33" max="33" width="9.6640625" style="1" customWidth="1"/>
    <col min="34" max="16384" width="9.109375" style="1"/>
  </cols>
  <sheetData>
    <row r="1" spans="2:255">
      <c r="D1" s="123"/>
    </row>
    <row r="2" spans="2:255" ht="12.6" thickBot="1">
      <c r="Z2" s="90"/>
    </row>
    <row r="3" spans="2:255" ht="16.2" thickBot="1">
      <c r="M3" s="318" t="s">
        <v>51</v>
      </c>
      <c r="N3" s="319"/>
      <c r="O3" s="319"/>
      <c r="P3" s="320"/>
      <c r="Q3" s="72">
        <v>174661</v>
      </c>
      <c r="R3" s="26"/>
    </row>
    <row r="4" spans="2:255" ht="12.6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1" t="s">
        <v>45</v>
      </c>
      <c r="H5" s="321" t="s">
        <v>47</v>
      </c>
      <c r="I5" s="323" t="s">
        <v>48</v>
      </c>
      <c r="J5" s="325" t="s">
        <v>49</v>
      </c>
      <c r="K5" s="321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65" customHeight="1" thickBot="1">
      <c r="B6" s="44" t="s">
        <v>147</v>
      </c>
      <c r="C6" s="44"/>
      <c r="D6" s="45"/>
      <c r="E6" s="45"/>
      <c r="F6" s="46"/>
      <c r="G6" s="322"/>
      <c r="H6" s="322"/>
      <c r="I6" s="324"/>
      <c r="J6" s="326"/>
      <c r="K6" s="322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-3424-17355+21939+4018</f>
        <v>5178</v>
      </c>
      <c r="E7" s="193">
        <v>467</v>
      </c>
      <c r="F7" s="194">
        <v>-1906285</v>
      </c>
      <c r="G7" s="195">
        <f>D7+E7+F7-G60-G61</f>
        <v>16527</v>
      </c>
      <c r="H7" s="196">
        <v>200</v>
      </c>
      <c r="I7" s="197">
        <v>-13000</v>
      </c>
      <c r="J7" s="197">
        <v>-400</v>
      </c>
      <c r="K7" s="165">
        <f>+H7+I7+J7</f>
        <v>-13200</v>
      </c>
      <c r="L7" s="316">
        <v>-17</v>
      </c>
      <c r="M7" s="199"/>
      <c r="N7" s="200">
        <f>L7+K7+G7+M7</f>
        <v>3310</v>
      </c>
      <c r="O7" s="201">
        <f>P7/T7</f>
        <v>234779.51</v>
      </c>
      <c r="P7" s="202">
        <f>(+$Q7-$Q$3)</f>
        <v>234779.51</v>
      </c>
      <c r="Q7" s="203">
        <f>G59+N7</f>
        <v>409440.51</v>
      </c>
      <c r="R7" s="204">
        <f t="shared" ref="R7:R55" si="1">$S7/$Q$3*100</f>
        <v>234.42011095779827</v>
      </c>
      <c r="S7" s="205">
        <f>$Q7</f>
        <v>409440.51</v>
      </c>
      <c r="T7" s="206">
        <v>1</v>
      </c>
      <c r="U7" s="207">
        <f>B7</f>
        <v>46232</v>
      </c>
      <c r="V7" s="208"/>
      <c r="W7" s="209">
        <v>-2279091</v>
      </c>
      <c r="X7" s="212">
        <f>AVERAGE(W7:W11)</f>
        <v>-2285991.7999999998</v>
      </c>
      <c r="Y7" s="317">
        <f>G62-K7-L7-1</f>
        <v>-2279091</v>
      </c>
      <c r="Z7" s="212">
        <f>AVERAGE(Y7:Y13)</f>
        <v>-2285903.4285714286</v>
      </c>
      <c r="AA7" s="90"/>
    </row>
    <row r="8" spans="2:255">
      <c r="B8" s="113">
        <v>46233</v>
      </c>
      <c r="C8" s="12"/>
      <c r="D8" s="85"/>
      <c r="E8" s="125">
        <v>383</v>
      </c>
      <c r="F8" s="159">
        <v>-1950227</v>
      </c>
      <c r="G8" s="24">
        <f>D8+E8+F8-E7-F7</f>
        <v>-44026</v>
      </c>
      <c r="H8" s="129">
        <v>200</v>
      </c>
      <c r="I8" s="61">
        <v>11700</v>
      </c>
      <c r="J8" s="61">
        <v>-400</v>
      </c>
      <c r="K8" s="167">
        <f t="shared" ref="K8:K9" si="2">+H8+I8+J8</f>
        <v>11500</v>
      </c>
      <c r="L8" s="168">
        <v>65</v>
      </c>
      <c r="M8" s="150"/>
      <c r="N8" s="146">
        <f>L8+K8+G8+M8</f>
        <v>-32461</v>
      </c>
      <c r="O8" s="65">
        <f t="shared" ref="O8:O48" si="3">P8/T8</f>
        <v>218548.01</v>
      </c>
      <c r="P8" s="160">
        <f>(IF($Q8&lt;0,-$Q$3+P7,($Q8-$Q$3)+P7))</f>
        <v>437096.02</v>
      </c>
      <c r="Q8" s="161">
        <f>Q7+N8-2</f>
        <v>376977.51</v>
      </c>
      <c r="R8" s="27">
        <f t="shared" si="1"/>
        <v>225.12696595118547</v>
      </c>
      <c r="S8" s="162">
        <f>SUM($Q$7:$Q8)/T8</f>
        <v>393209.01</v>
      </c>
      <c r="T8" s="163">
        <v>2</v>
      </c>
      <c r="U8" s="135">
        <f>B7+6</f>
        <v>46238</v>
      </c>
      <c r="V8" s="128"/>
      <c r="W8" s="102">
        <v>-2290654</v>
      </c>
      <c r="X8" s="213"/>
      <c r="Y8" s="178">
        <f>Y7-K8-L8+2</f>
        <v>-2290654</v>
      </c>
      <c r="Z8" s="213"/>
      <c r="AA8" s="90"/>
    </row>
    <row r="9" spans="2:255">
      <c r="B9" s="113">
        <v>46234</v>
      </c>
      <c r="C9" s="12"/>
      <c r="D9" s="85"/>
      <c r="E9" s="85">
        <v>60</v>
      </c>
      <c r="F9" s="21">
        <v>-1966816</v>
      </c>
      <c r="G9" s="24">
        <f>D9+E9+F9-E8-F8</f>
        <v>-16912</v>
      </c>
      <c r="H9" s="129">
        <v>200</v>
      </c>
      <c r="I9" s="61">
        <v>-3700</v>
      </c>
      <c r="J9" s="61">
        <v>-400</v>
      </c>
      <c r="K9" s="167">
        <f t="shared" si="2"/>
        <v>-3900</v>
      </c>
      <c r="L9" s="168">
        <v>-16</v>
      </c>
      <c r="M9" s="150"/>
      <c r="N9" s="146">
        <f>L9+K9+G9+M9</f>
        <v>-20828</v>
      </c>
      <c r="O9" s="65">
        <f t="shared" si="3"/>
        <v>206195.17666666667</v>
      </c>
      <c r="P9" s="160">
        <f t="shared" ref="P9" si="4">(IF($Q9&lt;0,-$Q$3+P8,($Q9-$Q$3)+P8))</f>
        <v>618585.53</v>
      </c>
      <c r="Q9" s="161">
        <f>Q8+N9+1</f>
        <v>356150.51</v>
      </c>
      <c r="R9" s="27">
        <f t="shared" si="1"/>
        <v>218.05507621430468</v>
      </c>
      <c r="S9" s="4">
        <f>SUM($Q$7:$Q9)/T9+1</f>
        <v>380857.1766666667</v>
      </c>
      <c r="T9" s="15">
        <v>3</v>
      </c>
      <c r="V9" s="128"/>
      <c r="W9" s="102">
        <v>-2286738</v>
      </c>
      <c r="X9" s="213"/>
      <c r="Y9" s="178">
        <f>Y8-K9-L9</f>
        <v>-2286738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200018.76</v>
      </c>
      <c r="P10" s="160">
        <f>(IF($Q10&lt;0,-$Q$3+P9,($Q10-$Q$3)+P9))</f>
        <v>800075.04</v>
      </c>
      <c r="Q10" s="161">
        <f t="shared" ref="Q10:Q11" si="5">Q9+N10</f>
        <v>356150.51</v>
      </c>
      <c r="R10" s="27">
        <f t="shared" si="1"/>
        <v>214.51770000171763</v>
      </c>
      <c r="S10" s="4">
        <f>SUM($Q$7:$Q10)/T10-1</f>
        <v>374678.76</v>
      </c>
      <c r="T10" s="15">
        <v>4</v>
      </c>
      <c r="V10" s="128"/>
      <c r="W10" s="102">
        <v>-2286738</v>
      </c>
      <c r="X10" s="213"/>
      <c r="Y10" s="178">
        <f>Y9-K10-L10</f>
        <v>-2286738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196312.91</v>
      </c>
      <c r="P11" s="160">
        <f t="shared" ref="P11:P55" si="6">(IF($Q11&lt;0,-$Q$3+P10,($Q11-$Q$3)+P10))</f>
        <v>981564.55</v>
      </c>
      <c r="Q11" s="161">
        <f t="shared" si="5"/>
        <v>356150.51</v>
      </c>
      <c r="R11" s="27">
        <f t="shared" si="1"/>
        <v>212.39653385701445</v>
      </c>
      <c r="S11" s="4">
        <f>SUM($Q$7:$Q11)/T11</f>
        <v>370973.91000000003</v>
      </c>
      <c r="T11" s="15">
        <v>5</v>
      </c>
      <c r="U11" s="25"/>
      <c r="V11" s="131"/>
      <c r="W11" s="102">
        <v>-2286738</v>
      </c>
      <c r="X11" s="213"/>
      <c r="Y11" s="178">
        <f t="shared" ref="Y11:Y18" si="7">Y10-K11-L11</f>
        <v>-2286738</v>
      </c>
      <c r="Z11" s="213"/>
      <c r="AA11" s="90"/>
    </row>
    <row r="12" spans="2:255">
      <c r="B12" s="113">
        <v>46237</v>
      </c>
      <c r="C12" s="12"/>
      <c r="D12" s="85"/>
      <c r="E12" s="85">
        <v>0</v>
      </c>
      <c r="F12" s="21">
        <v>-1959573</v>
      </c>
      <c r="G12" s="24">
        <f>D12+E12+F12-E9-F9</f>
        <v>7183</v>
      </c>
      <c r="H12" s="129">
        <v>200</v>
      </c>
      <c r="I12" s="61">
        <v>-200</v>
      </c>
      <c r="J12" s="61">
        <v>-200</v>
      </c>
      <c r="K12" s="167">
        <f t="shared" ref="K12:K48" si="8">+H12+I12+J12</f>
        <v>-200</v>
      </c>
      <c r="L12" s="168">
        <v>14</v>
      </c>
      <c r="M12" s="150"/>
      <c r="N12" s="146">
        <f t="shared" ref="N12:N15" si="9">L12+K12+G12+M12</f>
        <v>6997</v>
      </c>
      <c r="O12" s="65">
        <f t="shared" si="3"/>
        <v>195008.34333333335</v>
      </c>
      <c r="P12" s="160">
        <f t="shared" si="6"/>
        <v>1170050.06</v>
      </c>
      <c r="Q12" s="161">
        <f>Q11+N12-1</f>
        <v>363146.51</v>
      </c>
      <c r="R12" s="27">
        <f t="shared" si="1"/>
        <v>211.65019284976802</v>
      </c>
      <c r="S12" s="4">
        <f>SUM($Q$7:$Q12)/T12+1</f>
        <v>369670.34333333332</v>
      </c>
      <c r="T12" s="15">
        <v>6</v>
      </c>
      <c r="V12" s="128"/>
      <c r="W12" s="102">
        <v>-2286552</v>
      </c>
      <c r="X12" s="213">
        <f>AVERAGE(W12:W20)</f>
        <v>-2277573.3333333335</v>
      </c>
      <c r="Y12" s="178">
        <f>Y11-K12-L12</f>
        <v>-2286552</v>
      </c>
      <c r="Z12" s="213">
        <f>AVERAGE(Y12:Y20)</f>
        <v>-2266761.111111111</v>
      </c>
      <c r="AA12" s="90"/>
    </row>
    <row r="13" spans="2:255">
      <c r="B13" s="113">
        <v>46238</v>
      </c>
      <c r="C13" s="12"/>
      <c r="D13" s="85"/>
      <c r="E13" s="85">
        <v>1</v>
      </c>
      <c r="F13" s="21">
        <v>-1962143</v>
      </c>
      <c r="G13" s="24">
        <f>D13+E13+F13-E12-F12</f>
        <v>-2569</v>
      </c>
      <c r="H13" s="129">
        <v>200</v>
      </c>
      <c r="I13" s="61">
        <v>-1700</v>
      </c>
      <c r="J13" s="61">
        <v>-200</v>
      </c>
      <c r="K13" s="167">
        <f t="shared" si="8"/>
        <v>-1700</v>
      </c>
      <c r="L13" s="168">
        <v>-38</v>
      </c>
      <c r="M13" s="150"/>
      <c r="N13" s="146">
        <f>L13+K13+G13+M13</f>
        <v>-4307</v>
      </c>
      <c r="O13" s="65">
        <f t="shared" si="3"/>
        <v>193461.2242857143</v>
      </c>
      <c r="P13" s="160">
        <f t="shared" si="6"/>
        <v>1354228.57</v>
      </c>
      <c r="Q13" s="161">
        <f>Q12+N13</f>
        <v>358839.51</v>
      </c>
      <c r="R13" s="27">
        <f t="shared" si="1"/>
        <v>210.76383639491036</v>
      </c>
      <c r="S13" s="4">
        <f>SUM($Q$7:$Q13)/T13</f>
        <v>368122.22428571433</v>
      </c>
      <c r="T13" s="15">
        <v>7</v>
      </c>
      <c r="U13" s="135">
        <f>B12+8</f>
        <v>46245</v>
      </c>
      <c r="V13" s="244"/>
      <c r="W13" s="102">
        <v>-2284813</v>
      </c>
      <c r="X13" s="213"/>
      <c r="Y13" s="178">
        <f>Y12-K13-L13+1</f>
        <v>-2284813</v>
      </c>
      <c r="Z13" s="213"/>
      <c r="AA13" s="90"/>
      <c r="AB13" s="90"/>
    </row>
    <row r="14" spans="2:255">
      <c r="B14" s="113">
        <v>46239</v>
      </c>
      <c r="C14" s="12"/>
      <c r="D14" s="85">
        <f>-21939+15862</f>
        <v>-6077</v>
      </c>
      <c r="E14" s="85">
        <v>1</v>
      </c>
      <c r="F14" s="21">
        <v>-1928981</v>
      </c>
      <c r="G14" s="24">
        <f>D14+E14+F14-E13-F13</f>
        <v>27085</v>
      </c>
      <c r="H14" s="129">
        <v>200</v>
      </c>
      <c r="I14" s="61">
        <v>-23500</v>
      </c>
      <c r="J14" s="61">
        <v>-200</v>
      </c>
      <c r="K14" s="167">
        <f t="shared" si="8"/>
        <v>-23500</v>
      </c>
      <c r="L14" s="168">
        <v>42</v>
      </c>
      <c r="M14" s="151"/>
      <c r="N14" s="146">
        <f t="shared" si="9"/>
        <v>3627</v>
      </c>
      <c r="O14" s="65">
        <f>P14/T14+1</f>
        <v>192755.26</v>
      </c>
      <c r="P14" s="160">
        <f t="shared" si="6"/>
        <v>1542034.08</v>
      </c>
      <c r="Q14" s="161">
        <f>Q13+N14</f>
        <v>362466.51</v>
      </c>
      <c r="R14" s="27">
        <f t="shared" si="1"/>
        <v>210.35907271800801</v>
      </c>
      <c r="S14" s="4">
        <f>SUM($Q$7:$Q14)/T14</f>
        <v>367415.26</v>
      </c>
      <c r="T14" s="15">
        <v>8</v>
      </c>
      <c r="W14" s="102">
        <v>-2261355</v>
      </c>
      <c r="X14" s="213"/>
      <c r="Y14" s="178">
        <f>Y13-K14-L14</f>
        <v>-2261355</v>
      </c>
      <c r="Z14" s="213"/>
      <c r="AA14" s="90"/>
    </row>
    <row r="15" spans="2:255">
      <c r="B15" s="113">
        <v>46240</v>
      </c>
      <c r="C15" s="12"/>
      <c r="D15" s="85"/>
      <c r="E15" s="85"/>
      <c r="F15" s="21"/>
      <c r="G15" s="24">
        <f>D15+E15+F15-E14-F14</f>
        <v>1928980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1928980</v>
      </c>
      <c r="O15" s="65">
        <f t="shared" si="3"/>
        <v>406535.39888888889</v>
      </c>
      <c r="P15" s="5">
        <f t="shared" si="6"/>
        <v>3658818.59</v>
      </c>
      <c r="Q15" s="161">
        <f>Q14+N15-1</f>
        <v>2291445.5099999998</v>
      </c>
      <c r="R15" s="27">
        <f t="shared" si="1"/>
        <v>332.75682544408249</v>
      </c>
      <c r="S15" s="4">
        <f>SUM($Q$7:$Q15)/T15</f>
        <v>581196.39888888889</v>
      </c>
      <c r="T15" s="15">
        <v>9</v>
      </c>
      <c r="W15" s="102"/>
      <c r="X15" s="213"/>
      <c r="Y15" s="178">
        <f>Y14-K15-L15</f>
        <v>-2261355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577560.40999999992</v>
      </c>
      <c r="P16" s="68">
        <f t="shared" si="6"/>
        <v>5775604.0999999996</v>
      </c>
      <c r="Q16" s="161">
        <f>Q15+N16+1</f>
        <v>2291446.5099999998</v>
      </c>
      <c r="R16" s="69">
        <f t="shared" si="1"/>
        <v>430.67508487870788</v>
      </c>
      <c r="S16" s="70">
        <f>SUM($Q$7:$Q16)/T16</f>
        <v>752221.40999999992</v>
      </c>
      <c r="T16" s="71">
        <v>10</v>
      </c>
      <c r="V16" s="130"/>
      <c r="W16" s="102"/>
      <c r="X16" s="213"/>
      <c r="Y16" s="178">
        <f>Y15-K16-L16</f>
        <v>-2261355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717489.96454545448</v>
      </c>
      <c r="P17" s="5">
        <f t="shared" si="6"/>
        <v>7892389.6099999994</v>
      </c>
      <c r="Q17" s="161">
        <f>Q16+N17</f>
        <v>2291446.5099999998</v>
      </c>
      <c r="R17" s="27">
        <f t="shared" si="1"/>
        <v>510.79002441612869</v>
      </c>
      <c r="S17" s="4">
        <f>SUM($Q$7:$Q17)/T17</f>
        <v>892150.96454545448</v>
      </c>
      <c r="T17" s="16">
        <v>11</v>
      </c>
      <c r="U17" s="25"/>
      <c r="V17" s="133"/>
      <c r="W17" s="102"/>
      <c r="X17" s="213"/>
      <c r="Y17" s="178">
        <f t="shared" si="7"/>
        <v>-2261355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834097.92666666664</v>
      </c>
      <c r="P18" s="5">
        <f t="shared" si="6"/>
        <v>10009175.119999999</v>
      </c>
      <c r="Q18" s="161">
        <f t="shared" ref="Q18" si="10">Q17+N18</f>
        <v>2291446.5099999998</v>
      </c>
      <c r="R18" s="27">
        <f t="shared" si="1"/>
        <v>577.55247403064607</v>
      </c>
      <c r="S18" s="4">
        <f>SUM($Q$7:$Q18)/T18</f>
        <v>1008758.9266666666</v>
      </c>
      <c r="T18" s="16">
        <v>12</v>
      </c>
      <c r="U18" s="25"/>
      <c r="V18" s="133"/>
      <c r="W18" s="102"/>
      <c r="X18" s="213"/>
      <c r="Y18" s="178">
        <f t="shared" si="7"/>
        <v>-2261355</v>
      </c>
      <c r="Z18" s="213"/>
      <c r="AA18" s="90"/>
    </row>
    <row r="19" spans="2:31">
      <c r="B19" s="113">
        <v>46244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932766.20230769226</v>
      </c>
      <c r="P19" s="5">
        <f t="shared" si="6"/>
        <v>12125960.629999999</v>
      </c>
      <c r="Q19" s="161">
        <f>Q18+N19</f>
        <v>2291446.5099999998</v>
      </c>
      <c r="R19" s="27">
        <f t="shared" si="1"/>
        <v>634.04377755062228</v>
      </c>
      <c r="S19" s="4">
        <f>SUM($Q$7:$Q19)/T19</f>
        <v>1107427.2023076923</v>
      </c>
      <c r="T19" s="16">
        <v>13</v>
      </c>
      <c r="U19" s="135">
        <f>B19</f>
        <v>46244</v>
      </c>
      <c r="V19" s="305"/>
      <c r="W19" s="102"/>
      <c r="X19" s="213" t="e">
        <f>AVERAGE(W19:W27)</f>
        <v>#DIV/0!</v>
      </c>
      <c r="Y19" s="178">
        <f>Y18-K19-L19</f>
        <v>-2261355</v>
      </c>
      <c r="Z19" s="213">
        <f>AVERAGE(Y19:Y27)</f>
        <v>-2261355.111111111</v>
      </c>
      <c r="AA19" s="90"/>
      <c r="AD19" s="304"/>
    </row>
    <row r="20" spans="2:31">
      <c r="B20" s="113">
        <v>46245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1017339.0099999999</v>
      </c>
      <c r="P20" s="5">
        <f t="shared" si="6"/>
        <v>14242746.139999999</v>
      </c>
      <c r="Q20" s="161">
        <f>Q19+N20</f>
        <v>2291446.5099999998</v>
      </c>
      <c r="R20" s="27">
        <f t="shared" si="1"/>
        <v>682.46489485345899</v>
      </c>
      <c r="S20" s="4">
        <f>SUM($Q$7:$Q20)/T20</f>
        <v>1192000.01</v>
      </c>
      <c r="T20" s="16">
        <v>14</v>
      </c>
      <c r="U20" s="135">
        <f>B19+8</f>
        <v>46252</v>
      </c>
      <c r="V20" s="128"/>
      <c r="W20" s="102"/>
      <c r="X20" s="213"/>
      <c r="Y20" s="178">
        <f>Y19-K20-L20</f>
        <v>-2261355</v>
      </c>
      <c r="Z20" s="213"/>
      <c r="AA20" s="90"/>
      <c r="AB20" s="90"/>
    </row>
    <row r="21" spans="2:31">
      <c r="B21" s="113">
        <v>46246</v>
      </c>
      <c r="C21" s="12"/>
      <c r="D21" s="85">
        <v>-15862</v>
      </c>
      <c r="E21" s="85"/>
      <c r="F21" s="21"/>
      <c r="G21" s="24">
        <f>D21+E21+F21-E20-F20</f>
        <v>-15862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-15862</v>
      </c>
      <c r="O21" s="65">
        <f t="shared" si="3"/>
        <v>1089578.0433333332</v>
      </c>
      <c r="P21" s="5">
        <f t="shared" si="6"/>
        <v>16343670.649999999</v>
      </c>
      <c r="Q21" s="161">
        <f>Q20+N21+1</f>
        <v>2275585.5099999998</v>
      </c>
      <c r="R21" s="27">
        <f t="shared" si="1"/>
        <v>723.82446186231221</v>
      </c>
      <c r="S21" s="4">
        <f>SUM($Q$7:$Q21)/T21</f>
        <v>1264239.0433333332</v>
      </c>
      <c r="T21" s="16">
        <v>15</v>
      </c>
      <c r="V21" s="128"/>
      <c r="W21" s="102"/>
      <c r="X21" s="213"/>
      <c r="Y21" s="178">
        <f>Y20-K21-L21-2</f>
        <v>-2261357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1152787.1349999998</v>
      </c>
      <c r="P22" s="5">
        <f t="shared" si="6"/>
        <v>18444594.159999996</v>
      </c>
      <c r="Q22" s="161">
        <f>Q21+N22-1</f>
        <v>2275584.5099999998</v>
      </c>
      <c r="R22" s="27">
        <f t="shared" si="1"/>
        <v>760.01404721145525</v>
      </c>
      <c r="S22" s="4">
        <f>SUM($Q$7:$Q22)/T22</f>
        <v>1327448.1349999998</v>
      </c>
      <c r="T22" s="16">
        <v>16</v>
      </c>
      <c r="V22" s="128"/>
      <c r="W22" s="102"/>
      <c r="X22" s="213"/>
      <c r="Y22" s="178">
        <f>Y21-K22-L22+3</f>
        <v>-2261354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1208559.8629411762</v>
      </c>
      <c r="P23" s="5">
        <f t="shared" si="6"/>
        <v>20545517.669999994</v>
      </c>
      <c r="Q23" s="161">
        <f>Q22+N23</f>
        <v>2275584.5099999998</v>
      </c>
      <c r="R23" s="27">
        <f t="shared" si="1"/>
        <v>791.9460342842284</v>
      </c>
      <c r="S23" s="4">
        <f>SUM($Q$7:$Q23)/T23</f>
        <v>1383220.8629411762</v>
      </c>
      <c r="T23" s="16">
        <v>17</v>
      </c>
      <c r="U23" s="25"/>
      <c r="V23" s="132"/>
      <c r="W23" s="102"/>
      <c r="X23" s="213"/>
      <c r="Y23" s="178">
        <f>Y22-K23-L23-1</f>
        <v>-2261355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1258135.6211111108</v>
      </c>
      <c r="P24" s="5">
        <f t="shared" si="6"/>
        <v>22646441.179999992</v>
      </c>
      <c r="Q24" s="161">
        <f>Q23+N24</f>
        <v>2275584.5099999998</v>
      </c>
      <c r="R24" s="27">
        <f t="shared" si="1"/>
        <v>820.33002279336017</v>
      </c>
      <c r="S24" s="4">
        <f>SUM($Q$7:$Q24)/T24</f>
        <v>1432796.6211111108</v>
      </c>
      <c r="T24" s="16">
        <v>18</v>
      </c>
      <c r="V24" s="132"/>
      <c r="W24" s="102"/>
      <c r="X24" s="213"/>
      <c r="Y24" s="178">
        <f t="shared" ref="Y24:Y48" si="13">Y23-K24-L24</f>
        <v>-2261355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1302492.8784210521</v>
      </c>
      <c r="P25" s="5">
        <f t="shared" si="6"/>
        <v>24747364.68999999</v>
      </c>
      <c r="Q25" s="161">
        <f>Q24+N25</f>
        <v>2275584.5099999998</v>
      </c>
      <c r="R25" s="27">
        <f t="shared" si="1"/>
        <v>845.72622303837261</v>
      </c>
      <c r="S25" s="4">
        <f>SUM($Q$7:$Q25)/T25</f>
        <v>1477153.8784210521</v>
      </c>
      <c r="T25" s="16">
        <v>19</v>
      </c>
      <c r="V25" s="128"/>
      <c r="W25" s="102"/>
      <c r="X25" s="213"/>
      <c r="Y25" s="178">
        <f t="shared" si="13"/>
        <v>-2261355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1342414.4099999995</v>
      </c>
      <c r="P26" s="5">
        <f t="shared" si="6"/>
        <v>26848288.199999988</v>
      </c>
      <c r="Q26" s="161">
        <f>Q25+N26</f>
        <v>2275584.5099999998</v>
      </c>
      <c r="R26" s="27">
        <f t="shared" si="1"/>
        <v>868.58280325888404</v>
      </c>
      <c r="S26" s="4">
        <f>SUM($Q$7:$Q26)/T26</f>
        <v>1517075.4099999995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-2261355</v>
      </c>
      <c r="Z26" s="213">
        <f>AVERAGE(Y26:Y34)</f>
        <v>-2261352.222222222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1378533.8909523804</v>
      </c>
      <c r="P27" s="5">
        <f t="shared" si="6"/>
        <v>28949211.709999986</v>
      </c>
      <c r="Q27" s="161">
        <f>Q26+N27</f>
        <v>2275584.5099999998</v>
      </c>
      <c r="R27" s="27">
        <f t="shared" si="1"/>
        <v>889.26256631553713</v>
      </c>
      <c r="S27" s="4">
        <f>SUM($Q$7:$Q27)/T27</f>
        <v>1553194.8909523804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-2261355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1411369.6463636355</v>
      </c>
      <c r="P28" s="5">
        <f t="shared" si="6"/>
        <v>31050132.219999984</v>
      </c>
      <c r="Q28" s="161">
        <f>Q27+N28-3</f>
        <v>2275581.5099999998</v>
      </c>
      <c r="R28" s="27">
        <f t="shared" si="1"/>
        <v>908.06227283917735</v>
      </c>
      <c r="S28" s="4">
        <f>SUM($Q$7:$Q28)/T28</f>
        <v>1586030.6463636355</v>
      </c>
      <c r="T28" s="16">
        <v>22</v>
      </c>
      <c r="V28" s="128"/>
      <c r="W28" s="102"/>
      <c r="X28" s="213"/>
      <c r="Y28" s="178">
        <f>Y27-K28-L28+3</f>
        <v>-2261352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1441350.1186956514</v>
      </c>
      <c r="P29" s="5">
        <f t="shared" si="6"/>
        <v>33151052.729999982</v>
      </c>
      <c r="Q29" s="161">
        <f>Q28+N29</f>
        <v>2275581.5099999998</v>
      </c>
      <c r="R29" s="27">
        <f t="shared" si="1"/>
        <v>925.22722227380552</v>
      </c>
      <c r="S29" s="4">
        <f>SUM($Q$7:$Q29)/T29</f>
        <v>1616011.1186956514</v>
      </c>
      <c r="T29" s="16">
        <v>23</v>
      </c>
      <c r="V29" s="128"/>
      <c r="W29" s="102"/>
      <c r="X29" s="213"/>
      <c r="Y29" s="178">
        <f>Y28-K29-L29</f>
        <v>-2261352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1468832.2183333326</v>
      </c>
      <c r="P30" s="5">
        <f t="shared" si="6"/>
        <v>35251973.23999998</v>
      </c>
      <c r="Q30" s="161">
        <f>Q29+N30</f>
        <v>2275581.5099999998</v>
      </c>
      <c r="R30" s="27">
        <f t="shared" si="1"/>
        <v>940.96175925554792</v>
      </c>
      <c r="S30" s="4">
        <f>SUM($Q$7:$Q30)/T30</f>
        <v>1643493.2183333326</v>
      </c>
      <c r="T30" s="16">
        <v>24</v>
      </c>
      <c r="V30" s="128"/>
      <c r="W30" s="102"/>
      <c r="X30" s="213"/>
      <c r="Y30" s="178">
        <f t="shared" si="13"/>
        <v>-2261352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1494115.7499999991</v>
      </c>
      <c r="P31" s="5">
        <f t="shared" si="6"/>
        <v>37352893.749999978</v>
      </c>
      <c r="Q31" s="161">
        <f t="shared" ref="Q31:Q39" si="15">Q30+N31</f>
        <v>2275581.5099999998</v>
      </c>
      <c r="R31" s="27">
        <f t="shared" si="1"/>
        <v>955.43753327875083</v>
      </c>
      <c r="S31" s="4">
        <f>SUM($Q$7:$Q31)/T31</f>
        <v>1668776.7499999991</v>
      </c>
      <c r="T31" s="16">
        <v>25</v>
      </c>
      <c r="V31" s="134"/>
      <c r="W31" s="102"/>
      <c r="X31" s="213"/>
      <c r="Y31" s="178">
        <f t="shared" si="13"/>
        <v>-2261352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1517454.3946153836</v>
      </c>
      <c r="P32" s="5">
        <f t="shared" si="6"/>
        <v>39453814.259999976</v>
      </c>
      <c r="Q32" s="161">
        <f t="shared" si="15"/>
        <v>2275581.5099999998</v>
      </c>
      <c r="R32" s="27">
        <f t="shared" si="1"/>
        <v>968.79978622324586</v>
      </c>
      <c r="S32" s="4">
        <f>SUM($Q$7:$Q32)/T32</f>
        <v>1692115.3946153836</v>
      </c>
      <c r="T32" s="16">
        <v>26</v>
      </c>
      <c r="U32" s="25"/>
      <c r="V32" s="134"/>
      <c r="W32" s="102"/>
      <c r="X32" s="213"/>
      <c r="Y32" s="178">
        <f t="shared" si="13"/>
        <v>-2261352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1539064.2137037027</v>
      </c>
      <c r="P33" s="5">
        <f t="shared" si="6"/>
        <v>41554733.769999973</v>
      </c>
      <c r="Q33" s="161">
        <f>Q32+N33-1</f>
        <v>2275580.5099999998</v>
      </c>
      <c r="R33" s="27">
        <f t="shared" si="1"/>
        <v>981.17222144823552</v>
      </c>
      <c r="S33" s="4">
        <f>SUM($Q$7:$Q33)/T33</f>
        <v>1713725.2137037027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-2261350</v>
      </c>
      <c r="Z33" s="213">
        <f>AVERAGE(Y33:Y41)</f>
        <v>-2261351.4444444445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1559130.4742857132</v>
      </c>
      <c r="P34" s="5">
        <f t="shared" si="6"/>
        <v>43655653.279999971</v>
      </c>
      <c r="Q34" s="161">
        <f>Q33+N34</f>
        <v>2275580.5099999998</v>
      </c>
      <c r="R34" s="27">
        <f t="shared" si="1"/>
        <v>992.66091130001155</v>
      </c>
      <c r="S34" s="4">
        <f>SUM($Q$7:$Q34)/T34</f>
        <v>1733791.4742857132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-2261350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1577702.4755172404</v>
      </c>
      <c r="P35" s="5">
        <f t="shared" si="6"/>
        <v>45753371.789999969</v>
      </c>
      <c r="Q35" s="161">
        <f>Q34+N35</f>
        <v>2272379.5099999998</v>
      </c>
      <c r="R35" s="27">
        <f t="shared" si="1"/>
        <v>1003.2940814018243</v>
      </c>
      <c r="S35" s="4">
        <f>SUM($Q$7:$Q35)/T35</f>
        <v>1752363.4755172404</v>
      </c>
      <c r="T35" s="16">
        <v>29</v>
      </c>
      <c r="V35" s="128"/>
      <c r="W35" s="102"/>
      <c r="X35" s="213"/>
      <c r="Y35" s="178">
        <f>Y34-K35-L35-1</f>
        <v>-2261351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1595036.3766666655</v>
      </c>
      <c r="P36" s="5">
        <f t="shared" si="6"/>
        <v>47851091.299999967</v>
      </c>
      <c r="Q36" s="161">
        <f>Q35+N36+1</f>
        <v>2272380.5099999998</v>
      </c>
      <c r="R36" s="27">
        <f t="shared" si="1"/>
        <v>1013.2189651190968</v>
      </c>
      <c r="S36" s="4">
        <f>SUM($Q$7:$Q36)/T36+1</f>
        <v>1769698.3766666655</v>
      </c>
      <c r="T36" s="16">
        <v>30</v>
      </c>
      <c r="V36" s="133"/>
      <c r="W36" s="102"/>
      <c r="X36" s="213"/>
      <c r="Y36" s="178">
        <f>Y35-K36-L36-1</f>
        <v>-2261352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1611251.9938709666</v>
      </c>
      <c r="P37" s="5">
        <f t="shared" si="6"/>
        <v>49948811.809999965</v>
      </c>
      <c r="Q37" s="161">
        <f>Q36+N37+1</f>
        <v>2272381.5099999998</v>
      </c>
      <c r="R37" s="27">
        <f t="shared" si="1"/>
        <v>1022.5030166270469</v>
      </c>
      <c r="S37" s="4">
        <f>SUM($Q$7:$Q37)/T37+1</f>
        <v>1785913.9938709666</v>
      </c>
      <c r="T37" s="16">
        <v>31</v>
      </c>
      <c r="U37" s="25"/>
      <c r="V37" s="134"/>
      <c r="W37" s="102"/>
      <c r="X37" s="213"/>
      <c r="Y37" s="178">
        <f t="shared" si="13"/>
        <v>-2261352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1626454.1349999988</v>
      </c>
      <c r="P38" s="5">
        <f t="shared" si="6"/>
        <v>52046532.319999963</v>
      </c>
      <c r="Q38" s="161">
        <f>Q37+N38</f>
        <v>2272381.5099999998</v>
      </c>
      <c r="R38" s="27">
        <f t="shared" si="1"/>
        <v>1031.2062423780917</v>
      </c>
      <c r="S38" s="4">
        <f>SUM($Q$7:$Q38)/T38</f>
        <v>1801115.1349999988</v>
      </c>
      <c r="T38" s="16">
        <v>32</v>
      </c>
      <c r="U38" s="25"/>
      <c r="V38" s="134"/>
      <c r="W38" s="102"/>
      <c r="X38" s="213"/>
      <c r="Y38" s="178">
        <f t="shared" si="13"/>
        <v>-2261352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1640734.9342424232</v>
      </c>
      <c r="P39" s="5">
        <f t="shared" si="6"/>
        <v>54144252.829999961</v>
      </c>
      <c r="Q39" s="161">
        <f t="shared" si="15"/>
        <v>2272381.5099999998</v>
      </c>
      <c r="R39" s="27">
        <f t="shared" si="1"/>
        <v>1039.3825377402072</v>
      </c>
      <c r="S39" s="4">
        <f>SUM($Q$7:$Q39)/T39</f>
        <v>1815395.9342424232</v>
      </c>
      <c r="T39" s="16">
        <v>33</v>
      </c>
      <c r="U39" s="25"/>
      <c r="V39" s="134"/>
      <c r="W39" s="102"/>
      <c r="X39" s="213"/>
      <c r="Y39" s="178">
        <f t="shared" si="13"/>
        <v>-2261352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1654175.686470587</v>
      </c>
      <c r="P40" s="5">
        <f t="shared" si="6"/>
        <v>56241973.339999959</v>
      </c>
      <c r="Q40" s="161">
        <f>Q39+N40</f>
        <v>2272381.5099999998</v>
      </c>
      <c r="R40" s="27">
        <f t="shared" si="1"/>
        <v>1047.0778745516097</v>
      </c>
      <c r="S40" s="4">
        <f>SUM($Q$7:$Q40)/T40</f>
        <v>1828836.686470587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-2261352</v>
      </c>
      <c r="Z40" s="213">
        <f>AVERAGE(Y40:Y48)</f>
        <v>-2261352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1666848.4242857131</v>
      </c>
      <c r="P41" s="5">
        <f t="shared" si="6"/>
        <v>58339694.849999957</v>
      </c>
      <c r="Q41" s="161">
        <f>Q40+N41+1</f>
        <v>2272382.5099999998</v>
      </c>
      <c r="R41" s="27">
        <f t="shared" si="1"/>
        <v>1054.333494189151</v>
      </c>
      <c r="S41" s="4">
        <f>SUM($Q$7:$Q41)/T41</f>
        <v>1841509.4242857131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-2261352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1678817.1488888876</v>
      </c>
      <c r="P42" s="5">
        <f t="shared" si="6"/>
        <v>60437417.359999955</v>
      </c>
      <c r="Q42" s="161">
        <f>Q41+N42+1</f>
        <v>2272383.5099999998</v>
      </c>
      <c r="R42" s="27">
        <f t="shared" si="1"/>
        <v>1061.1860397506528</v>
      </c>
      <c r="S42" s="4">
        <f>SUM($Q$7:$Q42)/T42</f>
        <v>1853478.1488888876</v>
      </c>
      <c r="T42" s="16">
        <v>36</v>
      </c>
      <c r="U42" s="135"/>
      <c r="V42" s="128"/>
      <c r="W42" s="102"/>
      <c r="X42" s="213"/>
      <c r="Y42" s="178">
        <f t="shared" si="13"/>
        <v>-2261352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1690138.9154054041</v>
      </c>
      <c r="P43" s="5">
        <f t="shared" si="6"/>
        <v>62535139.869999953</v>
      </c>
      <c r="Q43" s="161">
        <f>Q42+N43</f>
        <v>2272383.5099999998</v>
      </c>
      <c r="R43" s="27">
        <f t="shared" si="1"/>
        <v>1067.6681774439653</v>
      </c>
      <c r="S43" s="4">
        <f>SUM($Q$7:$Q43)/T43</f>
        <v>1864799.9154054043</v>
      </c>
      <c r="T43" s="16">
        <v>37</v>
      </c>
      <c r="U43" s="135"/>
      <c r="V43" s="128"/>
      <c r="W43" s="102"/>
      <c r="X43" s="213"/>
      <c r="Y43" s="178">
        <f t="shared" si="13"/>
        <v>-2261352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1700864.7731578934</v>
      </c>
      <c r="P44" s="5">
        <f t="shared" si="6"/>
        <v>64632861.379999951</v>
      </c>
      <c r="Q44" s="161">
        <f>Q43+N44-1</f>
        <v>2272382.5099999998</v>
      </c>
      <c r="R44" s="27">
        <f t="shared" si="1"/>
        <v>1073.8091349287442</v>
      </c>
      <c r="S44" s="4">
        <f>SUM($Q$7:$Q44)/T44</f>
        <v>1875525.7731578939</v>
      </c>
      <c r="T44" s="16">
        <v>38</v>
      </c>
      <c r="U44" s="135"/>
      <c r="V44" s="128"/>
      <c r="W44" s="102"/>
      <c r="X44" s="213"/>
      <c r="Y44" s="178">
        <f t="shared" si="13"/>
        <v>-2261352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1711040.6125641013</v>
      </c>
      <c r="P45" s="5">
        <f t="shared" si="6"/>
        <v>66730583.889999948</v>
      </c>
      <c r="Q45" s="161">
        <f>Q44+N45+1</f>
        <v>2272383.5099999998</v>
      </c>
      <c r="R45" s="27">
        <f t="shared" si="1"/>
        <v>1079.6351861973203</v>
      </c>
      <c r="S45" s="4">
        <f>SUM($Q$7:$Q45)/T45</f>
        <v>1885701.6125641018</v>
      </c>
      <c r="T45" s="16">
        <v>39</v>
      </c>
      <c r="U45" s="135"/>
      <c r="V45" s="128"/>
      <c r="W45" s="102"/>
      <c r="X45" s="213"/>
      <c r="Y45" s="178">
        <f t="shared" si="13"/>
        <v>-2261352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1720707.6599999988</v>
      </c>
      <c r="P46" s="5">
        <f t="shared" si="6"/>
        <v>68828306.399999946</v>
      </c>
      <c r="Q46" s="161">
        <f t="shared" ref="Q46" si="16">Q45+N46</f>
        <v>2272383.5099999998</v>
      </c>
      <c r="R46" s="27">
        <f t="shared" si="1"/>
        <v>1085.169934902468</v>
      </c>
      <c r="S46" s="4">
        <f>SUM($Q$7:$Q46)/T46</f>
        <v>1895368.6599999995</v>
      </c>
      <c r="T46" s="16">
        <v>40</v>
      </c>
      <c r="U46" s="135"/>
      <c r="V46" s="128"/>
      <c r="W46" s="102"/>
      <c r="X46" s="213"/>
      <c r="Y46" s="178">
        <f t="shared" si="13"/>
        <v>-2261352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1729903.1441463402</v>
      </c>
      <c r="P47" s="5">
        <f t="shared" si="6"/>
        <v>70926028.909999952</v>
      </c>
      <c r="Q47" s="161">
        <f>Q46+N47</f>
        <v>2272383.5099999998</v>
      </c>
      <c r="R47" s="27">
        <f t="shared" si="1"/>
        <v>1090.4346958659007</v>
      </c>
      <c r="S47" s="4">
        <f>SUM($Q$7:$Q47)/T47</f>
        <v>1904564.1441463409</v>
      </c>
      <c r="T47" s="16">
        <v>41</v>
      </c>
      <c r="U47" s="135"/>
      <c r="V47" s="128"/>
      <c r="W47" s="102"/>
      <c r="X47" s="213"/>
      <c r="Y47" s="178">
        <f>Y46-K47-L47</f>
        <v>-2261352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1738660.771904761</v>
      </c>
      <c r="P48" s="5">
        <f t="shared" si="6"/>
        <v>73023752.419999957</v>
      </c>
      <c r="Q48" s="161">
        <f>Q47+N48+1</f>
        <v>2272384.5099999998</v>
      </c>
      <c r="R48" s="27">
        <f t="shared" si="1"/>
        <v>1095.4487675581622</v>
      </c>
      <c r="S48" s="4">
        <f>SUM($Q$7:$Q48)/T48</f>
        <v>1913321.7719047617</v>
      </c>
      <c r="T48" s="16">
        <v>42</v>
      </c>
      <c r="U48" s="135"/>
      <c r="V48" s="128"/>
      <c r="W48" s="102"/>
      <c r="X48" s="213"/>
      <c r="Y48" s="178">
        <f t="shared" si="13"/>
        <v>-2261352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1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1788606.5935714277</v>
      </c>
      <c r="P49" s="5">
        <f t="shared" si="6"/>
        <v>75121476.929999962</v>
      </c>
      <c r="Q49" s="161">
        <f t="shared" ref="Q49:Q55" si="22">Q48+N49+1</f>
        <v>2272385.5099999998</v>
      </c>
      <c r="R49" s="27">
        <f t="shared" si="1"/>
        <v>1126.4255837362225</v>
      </c>
      <c r="S49" s="4">
        <f>SUM($Q$7:$Q49)/T49</f>
        <v>1967426.1888095236</v>
      </c>
      <c r="T49" s="16">
        <v>42</v>
      </c>
      <c r="U49" s="135"/>
      <c r="V49" s="128"/>
      <c r="W49" s="102"/>
      <c r="X49" s="213"/>
      <c r="Y49" s="178">
        <f t="shared" ref="Y49:Y55" si="23">Y48-K49-L49</f>
        <v>-2261352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1838552.4390476183</v>
      </c>
      <c r="P50" s="5">
        <f t="shared" si="6"/>
        <v>77219202.439999968</v>
      </c>
      <c r="Q50" s="161">
        <f t="shared" si="22"/>
        <v>2272386.5099999998</v>
      </c>
      <c r="R50" s="27">
        <f t="shared" si="1"/>
        <v>1157.402413546132</v>
      </c>
      <c r="S50" s="4">
        <f>SUM($Q$7:$Q50)/T50</f>
        <v>2021530.6295238095</v>
      </c>
      <c r="T50" s="16">
        <v>42</v>
      </c>
      <c r="U50" s="135"/>
      <c r="V50" s="128"/>
      <c r="W50" s="102"/>
      <c r="X50" s="213"/>
      <c r="Y50" s="178">
        <f t="shared" si="23"/>
        <v>-2261352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1888498.3083333327</v>
      </c>
      <c r="P51" s="5">
        <f t="shared" si="6"/>
        <v>79316928.949999973</v>
      </c>
      <c r="Q51" s="161">
        <f t="shared" si="22"/>
        <v>2272387.5099999998</v>
      </c>
      <c r="R51" s="27">
        <f t="shared" si="1"/>
        <v>1188.3792569878904</v>
      </c>
      <c r="S51" s="4">
        <f>SUM($Q$7:$Q51)/T51</f>
        <v>2075635.094047619</v>
      </c>
      <c r="T51" s="16">
        <v>42</v>
      </c>
      <c r="U51" s="135"/>
      <c r="V51" s="128"/>
      <c r="W51" s="102"/>
      <c r="X51" s="213"/>
      <c r="Y51" s="178">
        <f t="shared" si="23"/>
        <v>-2261352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1938444.201428571</v>
      </c>
      <c r="P52" s="5">
        <f t="shared" si="6"/>
        <v>81414656.459999979</v>
      </c>
      <c r="Q52" s="161">
        <f t="shared" si="22"/>
        <v>2272388.5099999998</v>
      </c>
      <c r="R52" s="27">
        <f t="shared" si="1"/>
        <v>1219.3561140614979</v>
      </c>
      <c r="S52" s="4">
        <f>SUM($Q$7:$Q52)/T52</f>
        <v>2129739.5823809528</v>
      </c>
      <c r="T52" s="16">
        <v>42</v>
      </c>
      <c r="U52" s="135"/>
      <c r="V52" s="128"/>
      <c r="W52" s="102"/>
      <c r="X52" s="213"/>
      <c r="Y52" s="178">
        <f t="shared" si="23"/>
        <v>-2261352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1988390.1183333329</v>
      </c>
      <c r="P53" s="5">
        <f t="shared" si="6"/>
        <v>83512384.969999984</v>
      </c>
      <c r="Q53" s="161">
        <f t="shared" si="22"/>
        <v>2272389.5099999998</v>
      </c>
      <c r="R53" s="27">
        <f t="shared" si="1"/>
        <v>1250.3329847669543</v>
      </c>
      <c r="S53" s="4">
        <f>SUM($Q$7:$Q53)/T53</f>
        <v>2183844.0945238099</v>
      </c>
      <c r="T53" s="16">
        <v>42</v>
      </c>
      <c r="U53" s="135"/>
      <c r="V53" s="128"/>
      <c r="W53" s="102"/>
      <c r="X53" s="213"/>
      <c r="Y53" s="178">
        <f t="shared" si="23"/>
        <v>-2261352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2038336.0590476189</v>
      </c>
      <c r="P54" s="5">
        <f t="shared" si="6"/>
        <v>85610114.479999989</v>
      </c>
      <c r="Q54" s="161">
        <f t="shared" si="22"/>
        <v>2272390.5099999998</v>
      </c>
      <c r="R54" s="27">
        <f t="shared" si="1"/>
        <v>1281.3098691042596</v>
      </c>
      <c r="S54" s="4">
        <f>SUM($Q$7:$Q54)/T54</f>
        <v>2237948.6304761907</v>
      </c>
      <c r="T54" s="16">
        <v>42</v>
      </c>
      <c r="U54" s="135"/>
      <c r="V54" s="128"/>
      <c r="W54" s="102"/>
      <c r="X54" s="213"/>
      <c r="Y54" s="178">
        <f t="shared" si="23"/>
        <v>-2261352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2088282.0235714284</v>
      </c>
      <c r="P55" s="5">
        <f t="shared" si="6"/>
        <v>87707844.989999995</v>
      </c>
      <c r="Q55" s="161">
        <f t="shared" si="22"/>
        <v>2272391.5099999998</v>
      </c>
      <c r="R55" s="27">
        <f t="shared" si="1"/>
        <v>1312.2867670734142</v>
      </c>
      <c r="S55" s="4">
        <f>SUM($Q$7:$Q55)/T55</f>
        <v>2292053.1902380958</v>
      </c>
      <c r="T55" s="16">
        <v>42</v>
      </c>
      <c r="U55" s="135"/>
      <c r="V55" s="128"/>
      <c r="W55" s="102"/>
      <c r="X55" s="213"/>
      <c r="Y55" s="178">
        <f t="shared" si="23"/>
        <v>-2261352</v>
      </c>
      <c r="Z55" s="213"/>
      <c r="AD55" s="1"/>
      <c r="AE55" s="1"/>
    </row>
    <row r="57" spans="2:31" ht="12.6" thickBot="1"/>
    <row r="58" spans="2:31" ht="13.2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406130.51</v>
      </c>
    </row>
    <row r="60" spans="2:31">
      <c r="D60" s="135" t="s">
        <v>4</v>
      </c>
      <c r="E60" s="136"/>
      <c r="F60" s="140"/>
      <c r="G60" s="89">
        <f>'July 2026'!E48</f>
        <v>140</v>
      </c>
    </row>
    <row r="61" spans="2:31">
      <c r="D61" s="135" t="s">
        <v>60</v>
      </c>
      <c r="E61" s="141"/>
      <c r="F61" s="140"/>
      <c r="G61" s="89">
        <f>'July 2026'!F48</f>
        <v>-1917307</v>
      </c>
    </row>
    <row r="62" spans="2:31" ht="12.6" thickBot="1">
      <c r="D62" s="137" t="s">
        <v>46</v>
      </c>
      <c r="E62" s="142"/>
      <c r="F62" s="143"/>
      <c r="G62" s="155">
        <f>'July 2026'!Y48</f>
        <v>-2292307</v>
      </c>
    </row>
    <row r="63" spans="2:31" ht="12.6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6005"/>
  <sheetViews>
    <sheetView topLeftCell="A5992" workbookViewId="0">
      <selection activeCell="D6005" sqref="D6005"/>
    </sheetView>
  </sheetViews>
  <sheetFormatPr defaultRowHeight="13.2"/>
  <cols>
    <col min="1" max="1" width="10.109375" style="94" bestFit="1" customWidth="1"/>
    <col min="2" max="2" width="20.88671875" bestFit="1" customWidth="1"/>
    <col min="3" max="3" width="19.44140625" bestFit="1" customWidth="1"/>
    <col min="9" max="9" width="11.33203125" bestFit="1" customWidth="1"/>
    <col min="12" max="12" width="9.6640625" bestFit="1" customWidth="1"/>
    <col min="16" max="16" width="8.5546875" customWidth="1"/>
    <col min="17" max="17" width="9.6640625" hidden="1" customWidth="1"/>
    <col min="18" max="18" width="9.10937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8" thickBot="1">
      <c r="A8" s="96">
        <v>39609</v>
      </c>
      <c r="B8" s="76">
        <v>2486</v>
      </c>
      <c r="C8" s="77">
        <v>2325</v>
      </c>
    </row>
    <row r="9" spans="1:6" ht="13.8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8" thickBot="1">
      <c r="A28" s="96">
        <v>39637</v>
      </c>
      <c r="B28" s="76">
        <v>214</v>
      </c>
      <c r="C28" s="77">
        <v>5021</v>
      </c>
    </row>
    <row r="29" spans="1:3" ht="13.8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8" thickBot="1">
      <c r="A53" s="96">
        <v>39672</v>
      </c>
      <c r="B53" s="76">
        <v>595</v>
      </c>
      <c r="C53" s="77">
        <v>1183</v>
      </c>
    </row>
    <row r="54" spans="1:3" ht="13.8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8" thickBot="1">
      <c r="A73" s="96">
        <v>39700</v>
      </c>
      <c r="B73" s="76">
        <v>535</v>
      </c>
      <c r="C73" s="77">
        <v>12402</v>
      </c>
    </row>
    <row r="74" spans="1:3" ht="13.8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8" thickBot="1">
      <c r="A93" s="96">
        <v>39728</v>
      </c>
      <c r="B93" s="76">
        <v>18174</v>
      </c>
      <c r="C93" s="77">
        <v>49524</v>
      </c>
    </row>
    <row r="94" spans="1:3" ht="13.8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8" thickBot="1">
      <c r="A117" s="98">
        <v>39763</v>
      </c>
      <c r="B117" s="80">
        <v>7339</v>
      </c>
      <c r="C117" s="81">
        <v>142174</v>
      </c>
    </row>
    <row r="118" spans="1:3" ht="13.8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8" thickBot="1">
      <c r="A137" s="95">
        <v>39791</v>
      </c>
      <c r="B137" s="74">
        <v>4562</v>
      </c>
      <c r="C137" s="75">
        <v>123023</v>
      </c>
    </row>
    <row r="138" spans="1:3" ht="13.8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8" thickBot="1">
      <c r="A164" s="96">
        <v>39833</v>
      </c>
      <c r="B164" s="84">
        <v>6590</v>
      </c>
      <c r="C164" s="81">
        <v>184129</v>
      </c>
    </row>
    <row r="165" spans="1:3" ht="13.8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15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  <row r="5990" spans="1:3">
      <c r="A5990" s="100">
        <v>46224</v>
      </c>
      <c r="B5990">
        <v>74</v>
      </c>
      <c r="C5990" s="103">
        <v>2003806</v>
      </c>
    </row>
    <row r="5991" spans="1:3">
      <c r="A5991" s="100">
        <v>46225</v>
      </c>
      <c r="B5991">
        <v>64</v>
      </c>
      <c r="C5991" s="103">
        <v>1979541</v>
      </c>
    </row>
    <row r="5992" spans="1:3">
      <c r="A5992" s="100">
        <v>46226</v>
      </c>
      <c r="B5992">
        <v>84</v>
      </c>
      <c r="C5992" s="103">
        <v>2009216</v>
      </c>
    </row>
    <row r="5993" spans="1:3">
      <c r="A5993" s="100">
        <v>46227</v>
      </c>
      <c r="B5993">
        <v>199</v>
      </c>
      <c r="C5993" s="103">
        <v>1995433</v>
      </c>
    </row>
    <row r="5994" spans="1:3">
      <c r="A5994" s="100">
        <v>46228</v>
      </c>
      <c r="B5994">
        <v>199</v>
      </c>
      <c r="C5994" s="103">
        <v>1995433</v>
      </c>
    </row>
    <row r="5995" spans="1:3">
      <c r="A5995" s="100">
        <v>46229</v>
      </c>
      <c r="B5995">
        <v>199</v>
      </c>
      <c r="C5995" s="103">
        <v>1995433</v>
      </c>
    </row>
    <row r="5996" spans="1:3">
      <c r="A5996" s="100">
        <v>46230</v>
      </c>
      <c r="B5996">
        <v>114</v>
      </c>
      <c r="C5996" s="103">
        <v>1973738</v>
      </c>
    </row>
    <row r="5997" spans="1:3">
      <c r="A5997" s="100">
        <v>46231</v>
      </c>
      <c r="B5997">
        <v>140</v>
      </c>
      <c r="C5997" s="103">
        <v>1917307</v>
      </c>
    </row>
    <row r="5998" spans="1:3">
      <c r="A5998" s="100">
        <v>46232</v>
      </c>
      <c r="B5998">
        <v>467</v>
      </c>
      <c r="C5998" s="103">
        <v>1906285</v>
      </c>
    </row>
    <row r="5999" spans="1:3">
      <c r="A5999" s="100">
        <v>46233</v>
      </c>
      <c r="B5999">
        <v>383</v>
      </c>
      <c r="C5999" s="103">
        <v>1950227</v>
      </c>
    </row>
    <row r="6000" spans="1:3">
      <c r="A6000" s="100">
        <v>46234</v>
      </c>
      <c r="B6000">
        <v>60</v>
      </c>
      <c r="C6000" s="103">
        <v>1966816</v>
      </c>
    </row>
    <row r="6001" spans="1:3">
      <c r="A6001" s="100">
        <v>46235</v>
      </c>
      <c r="B6001">
        <v>60</v>
      </c>
      <c r="C6001" s="103">
        <v>1966816</v>
      </c>
    </row>
    <row r="6002" spans="1:3">
      <c r="A6002" s="100">
        <v>46236</v>
      </c>
      <c r="B6002">
        <v>60</v>
      </c>
      <c r="C6002" s="103">
        <v>1966816</v>
      </c>
    </row>
    <row r="6003" spans="1:3">
      <c r="A6003" s="100">
        <v>46237</v>
      </c>
      <c r="B6003">
        <v>0</v>
      </c>
      <c r="C6003" s="103">
        <v>1959573</v>
      </c>
    </row>
    <row r="6004" spans="1:3">
      <c r="A6004" s="100">
        <v>46238</v>
      </c>
      <c r="B6004">
        <v>1</v>
      </c>
      <c r="C6004" s="103">
        <v>1962143</v>
      </c>
    </row>
    <row r="6005" spans="1:3">
      <c r="A6005" s="100">
        <v>46239</v>
      </c>
      <c r="B6005">
        <v>1</v>
      </c>
      <c r="C6005" s="103">
        <v>1928981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3.2"/>
  <cols>
    <col min="1" max="1" width="23.109375" style="30" bestFit="1" customWidth="1"/>
    <col min="2" max="2" width="14.5546875" customWidth="1"/>
    <col min="3" max="3" width="23.109375" customWidth="1"/>
    <col min="4" max="4" width="19.6640625" bestFit="1" customWidth="1"/>
    <col min="5" max="5" width="14.441406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2026-08-06T09:36:01Z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