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DB39697-66B2-439C-9210-856E14193B6A}" xr6:coauthVersionLast="47" xr6:coauthVersionMax="47" xr10:uidLastSave="{00000000-0000-0000-0000-000000000000}"/>
  <bookViews>
    <workbookView xWindow="420" yWindow="1140" windowWidth="20532" windowHeight="11220" tabRatio="632" firstSheet="58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58" l="1"/>
  <c r="Q15" i="158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<sst xmlns="http://schemas.openxmlformats.org/spreadsheetml/2006/main" count="2374" uniqueCount="409">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</sst>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M7" activePane="bottomRight" state="frozen"/>
      <selection pane="topRight" activeCell="C1" sqref="C1"/>
      <selection pane="bottomLeft" activeCell="A7" sqref="A7"/>
      <selection pane="bottomRight" activeCell="W16" sqref="W1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-2281172.25</v>
      </c>
      <c r="Y12" s="178">
        <f>Y11-K12-L12</f>
        <v>-2286552</v>
      </c>
      <c r="Z12" s="213">
        <f>AVERAGE(Y12:Y20)</f>
        <v>-2287170.4444444445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1958334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1958334</v>
      </c>
      <c r="O16" s="65">
        <f t="shared" si="3"/>
        <v>387849.91</v>
      </c>
      <c r="P16" s="68">
        <f t="shared" si="6"/>
        <v>3878499.0999999996</v>
      </c>
      <c r="Q16" s="161">
        <f>Q15+N16</f>
        <v>2322060.5099999998</v>
      </c>
      <c r="R16" s="69">
        <f t="shared" si="1"/>
        <v>322.05867938463643</v>
      </c>
      <c r="S16" s="70">
        <f>SUM($Q$7:$Q16)/T16</f>
        <v>562510.90999999992</v>
      </c>
      <c r="T16" s="71">
        <v>10</v>
      </c>
      <c r="V16" s="130"/>
      <c r="W16" s="102"/>
      <c r="X16" s="213"/>
      <c r="Y16" s="178">
        <f>Y15-K16-L16</f>
        <v>-2291969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547808.96454545448</v>
      </c>
      <c r="P17" s="5">
        <f t="shared" si="6"/>
        <v>6025898.6099999994</v>
      </c>
      <c r="Q17" s="161">
        <f>Q16+N17</f>
        <v>2322060.5099999998</v>
      </c>
      <c r="R17" s="27">
        <f t="shared" si="1"/>
        <v>413.6412619562779</v>
      </c>
      <c r="S17" s="4">
        <f>SUM($Q$7:$Q17)/T17</f>
        <v>722469.96454545448</v>
      </c>
      <c r="T17" s="16">
        <v>11</v>
      </c>
      <c r="U17" s="25"/>
      <c r="V17" s="133"/>
      <c r="W17" s="102"/>
      <c r="X17" s="213"/>
      <c r="Y17" s="178">
        <f t="shared" si="7"/>
        <v>-2291969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681108.17666666664</v>
      </c>
      <c r="P18" s="5">
        <f t="shared" si="6"/>
        <v>8173298.1199999992</v>
      </c>
      <c r="Q18" s="161">
        <f t="shared" ref="Q18" si="10">Q17+N18</f>
        <v>2322060.5099999998</v>
      </c>
      <c r="R18" s="27">
        <f t="shared" si="1"/>
        <v>489.960080765979</v>
      </c>
      <c r="S18" s="4">
        <f>SUM($Q$7:$Q18)/T18</f>
        <v>855769.17666666664</v>
      </c>
      <c r="T18" s="16">
        <v>12</v>
      </c>
      <c r="U18" s="25"/>
      <c r="V18" s="133"/>
      <c r="W18" s="102"/>
      <c r="X18" s="213"/>
      <c r="Y18" s="178">
        <f t="shared" si="7"/>
        <v>-2291969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793899.81769230764</v>
      </c>
      <c r="P19" s="5">
        <f t="shared" si="6"/>
        <v>10320697.629999999</v>
      </c>
      <c r="Q19" s="161">
        <f>Q18+N19</f>
        <v>2322060.5099999998</v>
      </c>
      <c r="R19" s="27">
        <f t="shared" si="1"/>
        <v>554.53754283572619</v>
      </c>
      <c r="S19" s="4">
        <f>SUM($Q$7:$Q19)/T19</f>
        <v>968560.81769230764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-2291969</v>
      </c>
      <c r="Z19" s="213">
        <f>AVERAGE(Y19:Y27)</f>
        <v>-2291969.111111111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890578.36714285705</v>
      </c>
      <c r="P20" s="5">
        <f t="shared" si="6"/>
        <v>12468097.139999999</v>
      </c>
      <c r="Q20" s="161">
        <f>Q19+N20</f>
        <v>2322060.5099999998</v>
      </c>
      <c r="R20" s="27">
        <f t="shared" si="1"/>
        <v>609.88965318122371</v>
      </c>
      <c r="S20" s="4">
        <f>SUM($Q$7:$Q20)/T20</f>
        <v>1065239.3671428571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-2291969</v>
      </c>
      <c r="Z20" s="213"/>
      <c r="AA20" s="90"/>
      <c r="AB20" s="90"/>
    </row>
    <row r="21" spans="2:31">
      <c r="B21" s="113">
        <v>46246</v>
      </c>
      <c r="C21" s="12"/>
      <c r="D21" s="85">
        <v>-15862</v>
      </c>
      <c r="E21" s="85"/>
      <c r="F21" s="21"/>
      <c r="G21" s="24">
        <f>D21+E21+F21-E20-F20</f>
        <v>-15862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-15862</v>
      </c>
      <c r="O21" s="65">
        <f t="shared" si="3"/>
        <v>973309.04333333322</v>
      </c>
      <c r="P21" s="5">
        <f t="shared" si="6"/>
        <v>14599635.649999999</v>
      </c>
      <c r="Q21" s="161">
        <f>Q20+N21+1</f>
        <v>2306199.5099999998</v>
      </c>
      <c r="R21" s="27">
        <f t="shared" si="1"/>
        <v>657.25608082704969</v>
      </c>
      <c r="S21" s="4">
        <f>SUM($Q$7:$Q21)/T21</f>
        <v>1147970.0433333332</v>
      </c>
      <c r="T21" s="16">
        <v>15</v>
      </c>
      <c r="V21" s="128"/>
      <c r="W21" s="102"/>
      <c r="X21" s="213"/>
      <c r="Y21" s="178">
        <f>Y20-K21-L21-2</f>
        <v>-2291971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1045698.3224999999</v>
      </c>
      <c r="P22" s="5">
        <f t="shared" si="6"/>
        <v>16731173.159999998</v>
      </c>
      <c r="Q22" s="161">
        <f>Q21+N22-1</f>
        <v>2306198.5099999998</v>
      </c>
      <c r="R22" s="27">
        <f t="shared" si="1"/>
        <v>698.70166923354361</v>
      </c>
      <c r="S22" s="4">
        <f>SUM($Q$7:$Q22)/T22</f>
        <v>1220359.3224999998</v>
      </c>
      <c r="T22" s="16">
        <v>16</v>
      </c>
      <c r="V22" s="128"/>
      <c r="W22" s="102"/>
      <c r="X22" s="213"/>
      <c r="Y22" s="178">
        <f>Y21-K22-L22+3</f>
        <v>-2291968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1109571.2158823528</v>
      </c>
      <c r="P23" s="5">
        <f t="shared" si="6"/>
        <v>18862710.669999998</v>
      </c>
      <c r="Q23" s="161">
        <f>Q22+N23</f>
        <v>2306198.5099999998</v>
      </c>
      <c r="R23" s="27">
        <f t="shared" si="1"/>
        <v>735.27130606280309</v>
      </c>
      <c r="S23" s="4">
        <f>SUM($Q$7:$Q23)/T23</f>
        <v>1284232.2158823526</v>
      </c>
      <c r="T23" s="16">
        <v>17</v>
      </c>
      <c r="U23" s="25"/>
      <c r="V23" s="132"/>
      <c r="W23" s="102"/>
      <c r="X23" s="213"/>
      <c r="Y23" s="178">
        <f>Y22-K23-L23-1</f>
        <v>-2291969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1166347.121111111</v>
      </c>
      <c r="P24" s="5">
        <f t="shared" si="6"/>
        <v>20994248.18</v>
      </c>
      <c r="Q24" s="161">
        <f>Q23+N24</f>
        <v>2306198.5099999998</v>
      </c>
      <c r="R24" s="27">
        <f t="shared" si="1"/>
        <v>767.7776499110339</v>
      </c>
      <c r="S24" s="4">
        <f>SUM($Q$7:$Q24)/T24</f>
        <v>1341008.1211111108</v>
      </c>
      <c r="T24" s="16">
        <v>18</v>
      </c>
      <c r="V24" s="132"/>
      <c r="W24" s="102"/>
      <c r="X24" s="213"/>
      <c r="Y24" s="178">
        <f t="shared" ref="Y24:Y48" si="13">Y23-K24-L24</f>
        <v>-2291969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1217146.6152631578</v>
      </c>
      <c r="P25" s="5">
        <f t="shared" si="6"/>
        <v>23125785.689999998</v>
      </c>
      <c r="Q25" s="161">
        <f>Q24+N25</f>
        <v>2306198.5099999998</v>
      </c>
      <c r="R25" s="27">
        <f t="shared" si="1"/>
        <v>796.86227335418744</v>
      </c>
      <c r="S25" s="4">
        <f>SUM($Q$7:$Q25)/T25</f>
        <v>1391807.6152631573</v>
      </c>
      <c r="T25" s="16">
        <v>19</v>
      </c>
      <c r="V25" s="128"/>
      <c r="W25" s="102"/>
      <c r="X25" s="213"/>
      <c r="Y25" s="178">
        <f t="shared" si="13"/>
        <v>-2291969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1262866.1599999997</v>
      </c>
      <c r="P26" s="5">
        <f t="shared" si="6"/>
        <v>25257323.199999996</v>
      </c>
      <c r="Q26" s="161">
        <f>Q25+N26</f>
        <v>2306198.5099999998</v>
      </c>
      <c r="R26" s="27">
        <f t="shared" si="1"/>
        <v>823.03843445302573</v>
      </c>
      <c r="S26" s="4">
        <f>SUM($Q$7:$Q26)/T26</f>
        <v>1437527.1599999995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-2291969</v>
      </c>
      <c r="Z26" s="213">
        <f>AVERAGE(Y26:Y34)</f>
        <v>-2291966.222222222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1304231.462380952</v>
      </c>
      <c r="P27" s="5">
        <f t="shared" si="6"/>
        <v>27388860.709999993</v>
      </c>
      <c r="Q27" s="161">
        <f>Q26+N27</f>
        <v>2306198.5099999998</v>
      </c>
      <c r="R27" s="27">
        <f t="shared" si="1"/>
        <v>846.7216278281652</v>
      </c>
      <c r="S27" s="4">
        <f>SUM($Q$7:$Q27)/T27</f>
        <v>1478892.4623809517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-2291969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1341836.146363636</v>
      </c>
      <c r="P28" s="5">
        <f t="shared" si="6"/>
        <v>29520395.219999991</v>
      </c>
      <c r="Q28" s="161">
        <f>Q27+N28-3</f>
        <v>2306195.5099999998</v>
      </c>
      <c r="R28" s="27">
        <f t="shared" si="1"/>
        <v>868.25172555042946</v>
      </c>
      <c r="S28" s="4">
        <f>SUM($Q$7:$Q28)/T28</f>
        <v>1516497.1463636355</v>
      </c>
      <c r="T28" s="16">
        <v>22</v>
      </c>
      <c r="V28" s="128"/>
      <c r="W28" s="102"/>
      <c r="X28" s="213"/>
      <c r="Y28" s="178">
        <f>Y27-K28-L28+3</f>
        <v>-2291966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1376170.8578260865</v>
      </c>
      <c r="P29" s="5">
        <f t="shared" si="6"/>
        <v>31651929.729999989</v>
      </c>
      <c r="Q29" s="161">
        <f>Q28+N29</f>
        <v>2306195.5099999998</v>
      </c>
      <c r="R29" s="27">
        <f t="shared" si="1"/>
        <v>887.90964086206202</v>
      </c>
      <c r="S29" s="4">
        <f>SUM($Q$7:$Q29)/T29</f>
        <v>1550831.8578260862</v>
      </c>
      <c r="T29" s="16">
        <v>23</v>
      </c>
      <c r="V29" s="128"/>
      <c r="W29" s="102"/>
      <c r="X29" s="213"/>
      <c r="Y29" s="178">
        <f>Y28-K29-L29</f>
        <v>-2291966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1407644.3433333328</v>
      </c>
      <c r="P30" s="5">
        <f t="shared" si="6"/>
        <v>33783464.239999987</v>
      </c>
      <c r="Q30" s="161">
        <f>Q29+N30</f>
        <v>2306195.5099999998</v>
      </c>
      <c r="R30" s="27">
        <f t="shared" si="1"/>
        <v>905.92939656439194</v>
      </c>
      <c r="S30" s="4">
        <f>SUM($Q$7:$Q30)/T30</f>
        <v>1582305.3433333326</v>
      </c>
      <c r="T30" s="16">
        <v>24</v>
      </c>
      <c r="V30" s="128"/>
      <c r="W30" s="102"/>
      <c r="X30" s="213"/>
      <c r="Y30" s="178">
        <f t="shared" si="13"/>
        <v>-2291966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1436599.9499999995</v>
      </c>
      <c r="P31" s="5">
        <f t="shared" si="6"/>
        <v>35914998.749999985</v>
      </c>
      <c r="Q31" s="161">
        <f t="shared" ref="Q31:Q39" si="15">Q30+N31</f>
        <v>2306195.5099999998</v>
      </c>
      <c r="R31" s="27">
        <f t="shared" si="1"/>
        <v>922.5075718105353</v>
      </c>
      <c r="S31" s="4">
        <f>SUM($Q$7:$Q31)/T31</f>
        <v>1611260.949999999</v>
      </c>
      <c r="T31" s="16">
        <v>25</v>
      </c>
      <c r="V31" s="134"/>
      <c r="W31" s="102"/>
      <c r="X31" s="213"/>
      <c r="Y31" s="178">
        <f t="shared" si="13"/>
        <v>-2291966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1463328.2023076916</v>
      </c>
      <c r="P32" s="5">
        <f t="shared" si="6"/>
        <v>38046533.259999983</v>
      </c>
      <c r="Q32" s="161">
        <f t="shared" si="15"/>
        <v>2306195.5099999998</v>
      </c>
      <c r="R32" s="27">
        <f t="shared" si="1"/>
        <v>937.81050280697536</v>
      </c>
      <c r="S32" s="4">
        <f>SUM($Q$7:$Q32)/T32</f>
        <v>1637989.2023076913</v>
      </c>
      <c r="T32" s="16">
        <v>26</v>
      </c>
      <c r="U32" s="25"/>
      <c r="V32" s="134"/>
      <c r="W32" s="102"/>
      <c r="X32" s="213"/>
      <c r="Y32" s="178">
        <f t="shared" si="13"/>
        <v>-2291966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1488076.5470370364</v>
      </c>
      <c r="P33" s="5">
        <f t="shared" si="6"/>
        <v>40178066.769999981</v>
      </c>
      <c r="Q33" s="161">
        <f>Q32+N33-1</f>
        <v>2306194.5099999998</v>
      </c>
      <c r="R33" s="27">
        <f t="shared" si="1"/>
        <v>951.97986215413641</v>
      </c>
      <c r="S33" s="4">
        <f>SUM($Q$7:$Q33)/T33</f>
        <v>1662737.5470370362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-2291964</v>
      </c>
      <c r="Z33" s="213">
        <f>AVERAGE(Y33:Y41)</f>
        <v>-2291965.4444444445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1511057.152857142</v>
      </c>
      <c r="P34" s="5">
        <f t="shared" si="6"/>
        <v>42309600.279999979</v>
      </c>
      <c r="Q34" s="161">
        <f>Q33+N34</f>
        <v>2306194.5099999998</v>
      </c>
      <c r="R34" s="27">
        <f t="shared" si="1"/>
        <v>965.13712440507152</v>
      </c>
      <c r="S34" s="4">
        <f>SUM($Q$7:$Q34)/T34</f>
        <v>1685718.1528571418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-2291964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1532342.5099999993</v>
      </c>
      <c r="P35" s="5">
        <f t="shared" si="6"/>
        <v>44437932.789999977</v>
      </c>
      <c r="Q35" s="161">
        <f>Q34+N35</f>
        <v>2302993.5099999998</v>
      </c>
      <c r="R35" s="27">
        <f t="shared" si="1"/>
        <v>977.32379294748046</v>
      </c>
      <c r="S35" s="4">
        <f>SUM($Q$7:$Q35)/T35</f>
        <v>1707003.5099999988</v>
      </c>
      <c r="T35" s="16">
        <v>29</v>
      </c>
      <c r="V35" s="128"/>
      <c r="W35" s="102"/>
      <c r="X35" s="213"/>
      <c r="Y35" s="178">
        <f>Y34-K35-L35-1</f>
        <v>-2291965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1552208.8766666658</v>
      </c>
      <c r="P36" s="5">
        <f t="shared" si="6"/>
        <v>46566266.299999975</v>
      </c>
      <c r="Q36" s="161">
        <f>Q35+N36+1</f>
        <v>2302994.5099999998</v>
      </c>
      <c r="R36" s="27">
        <f t="shared" si="1"/>
        <v>988.69860854264289</v>
      </c>
      <c r="S36" s="4">
        <f>SUM($Q$7:$Q36)/T36+1</f>
        <v>1726870.8766666655</v>
      </c>
      <c r="T36" s="16">
        <v>30</v>
      </c>
      <c r="V36" s="133"/>
      <c r="W36" s="102"/>
      <c r="X36" s="213"/>
      <c r="Y36" s="178">
        <f>Y35-K36-L36-1</f>
        <v>-2291966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1570793.5745161281</v>
      </c>
      <c r="P37" s="5">
        <f t="shared" si="6"/>
        <v>48694600.809999973</v>
      </c>
      <c r="Q37" s="161">
        <f>Q36+N37+1</f>
        <v>2302995.5099999998</v>
      </c>
      <c r="R37" s="27">
        <f t="shared" si="1"/>
        <v>999.33904793636111</v>
      </c>
      <c r="S37" s="4">
        <f>SUM($Q$7:$Q37)/T37+1</f>
        <v>1745455.5745161278</v>
      </c>
      <c r="T37" s="16">
        <v>31</v>
      </c>
      <c r="U37" s="25"/>
      <c r="V37" s="134"/>
      <c r="W37" s="102"/>
      <c r="X37" s="213"/>
      <c r="Y37" s="178">
        <f t="shared" si="13"/>
        <v>-2291966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1588216.7287499991</v>
      </c>
      <c r="P38" s="5">
        <f t="shared" si="6"/>
        <v>50822935.31999997</v>
      </c>
      <c r="Q38" s="161">
        <f>Q37+N38</f>
        <v>2302995.5099999998</v>
      </c>
      <c r="R38" s="27">
        <f t="shared" si="1"/>
        <v>1009.3138873303135</v>
      </c>
      <c r="S38" s="4">
        <f>SUM($Q$7:$Q38)/T38</f>
        <v>1762877.7287499988</v>
      </c>
      <c r="T38" s="16">
        <v>32</v>
      </c>
      <c r="U38" s="25"/>
      <c r="V38" s="134"/>
      <c r="W38" s="102"/>
      <c r="X38" s="213"/>
      <c r="Y38" s="178">
        <f t="shared" si="13"/>
        <v>-2291966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1604583.9342424234</v>
      </c>
      <c r="P39" s="5">
        <f t="shared" si="6"/>
        <v>52951269.829999968</v>
      </c>
      <c r="Q39" s="161">
        <f t="shared" si="15"/>
        <v>2302995.5099999998</v>
      </c>
      <c r="R39" s="27">
        <f t="shared" si="1"/>
        <v>1018.6847288418269</v>
      </c>
      <c r="S39" s="4">
        <f>SUM($Q$7:$Q39)/T39</f>
        <v>1779244.9342424232</v>
      </c>
      <c r="T39" s="16">
        <v>33</v>
      </c>
      <c r="U39" s="25"/>
      <c r="V39" s="134"/>
      <c r="W39" s="102"/>
      <c r="X39" s="213"/>
      <c r="Y39" s="178">
        <f t="shared" si="13"/>
        <v>-2291966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1619988.3629411755</v>
      </c>
      <c r="P40" s="5">
        <f t="shared" si="6"/>
        <v>55079604.339999966</v>
      </c>
      <c r="Q40" s="161">
        <f>Q39+N40</f>
        <v>2302995.5099999998</v>
      </c>
      <c r="R40" s="27">
        <f t="shared" si="1"/>
        <v>1027.5043443820746</v>
      </c>
      <c r="S40" s="4">
        <f>SUM($Q$7:$Q40)/T40</f>
        <v>1794649.3629411752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-2291966</v>
      </c>
      <c r="Z40" s="213">
        <f>AVERAGE(Y40:Y48)</f>
        <v>-2291966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1634512.5671428561</v>
      </c>
      <c r="P41" s="5">
        <f t="shared" si="6"/>
        <v>57207939.849999964</v>
      </c>
      <c r="Q41" s="161">
        <f>Q40+N41+1</f>
        <v>2302996.5099999998</v>
      </c>
      <c r="R41" s="27">
        <f t="shared" si="1"/>
        <v>1035.8199982496699</v>
      </c>
      <c r="S41" s="4">
        <f>SUM($Q$7:$Q41)/T41</f>
        <v>1809173.5671428558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-2291966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1648229.8988888878</v>
      </c>
      <c r="P42" s="5">
        <f t="shared" si="6"/>
        <v>59336276.359999962</v>
      </c>
      <c r="Q42" s="161">
        <f>Q41+N42+1</f>
        <v>2302997.5099999998</v>
      </c>
      <c r="R42" s="27">
        <f t="shared" si="1"/>
        <v>1043.6736872506672</v>
      </c>
      <c r="S42" s="4">
        <f>SUM($Q$7:$Q42)/T42</f>
        <v>1822890.8988888876</v>
      </c>
      <c r="T42" s="16">
        <v>36</v>
      </c>
      <c r="U42" s="135"/>
      <c r="V42" s="128"/>
      <c r="W42" s="102"/>
      <c r="X42" s="213"/>
      <c r="Y42" s="178">
        <f t="shared" si="13"/>
        <v>-2291966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1661205.7532432422</v>
      </c>
      <c r="P43" s="5">
        <f t="shared" si="6"/>
        <v>61464612.86999996</v>
      </c>
      <c r="Q43" s="161">
        <f>Q42+N43</f>
        <v>2302997.5099999998</v>
      </c>
      <c r="R43" s="27">
        <f t="shared" si="1"/>
        <v>1051.1028525218808</v>
      </c>
      <c r="S43" s="4">
        <f>SUM($Q$7:$Q43)/T43</f>
        <v>1835866.7532432422</v>
      </c>
      <c r="T43" s="16">
        <v>37</v>
      </c>
      <c r="U43" s="135"/>
      <c r="V43" s="128"/>
      <c r="W43" s="102"/>
      <c r="X43" s="213"/>
      <c r="Y43" s="178">
        <f t="shared" si="13"/>
        <v>-2291966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1673498.6415789463</v>
      </c>
      <c r="P44" s="5">
        <f t="shared" si="6"/>
        <v>63592948.379999958</v>
      </c>
      <c r="Q44" s="161">
        <f>Q43+N44-1</f>
        <v>2302996.5099999998</v>
      </c>
      <c r="R44" s="27">
        <f t="shared" si="1"/>
        <v>1058.140994027829</v>
      </c>
      <c r="S44" s="4">
        <f>SUM($Q$7:$Q44)/T44</f>
        <v>1848159.6415789465</v>
      </c>
      <c r="T44" s="16">
        <v>38</v>
      </c>
      <c r="U44" s="135"/>
      <c r="V44" s="128"/>
      <c r="W44" s="102"/>
      <c r="X44" s="213"/>
      <c r="Y44" s="178">
        <f t="shared" si="13"/>
        <v>-2291966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1685161.1510256398</v>
      </c>
      <c r="P45" s="5">
        <f t="shared" si="6"/>
        <v>65721284.889999956</v>
      </c>
      <c r="Q45" s="161">
        <f>Q44+N45+1</f>
        <v>2302997.5099999998</v>
      </c>
      <c r="R45" s="27">
        <f t="shared" si="1"/>
        <v>1064.8182198805919</v>
      </c>
      <c r="S45" s="4">
        <f>SUM($Q$7:$Q45)/T45</f>
        <v>1859822.1510256403</v>
      </c>
      <c r="T45" s="16">
        <v>39</v>
      </c>
      <c r="U45" s="135"/>
      <c r="V45" s="128"/>
      <c r="W45" s="102"/>
      <c r="X45" s="213"/>
      <c r="Y45" s="178">
        <f t="shared" si="13"/>
        <v>-2291966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1696240.534999999</v>
      </c>
      <c r="P46" s="5">
        <f t="shared" si="6"/>
        <v>67849621.399999961</v>
      </c>
      <c r="Q46" s="161">
        <f t="shared" ref="Q46" si="16">Q45+N46</f>
        <v>2302997.5099999998</v>
      </c>
      <c r="R46" s="27">
        <f t="shared" si="1"/>
        <v>1071.1615844407163</v>
      </c>
      <c r="S46" s="4">
        <f>SUM($Q$7:$Q46)/T46</f>
        <v>1870901.5349999995</v>
      </c>
      <c r="T46" s="16">
        <v>40</v>
      </c>
      <c r="U46" s="135"/>
      <c r="V46" s="128"/>
      <c r="W46" s="102"/>
      <c r="X46" s="213"/>
      <c r="Y46" s="178">
        <f t="shared" si="13"/>
        <v>-2291966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1706779.4612195115</v>
      </c>
      <c r="P47" s="5">
        <f t="shared" si="6"/>
        <v>69977957.909999967</v>
      </c>
      <c r="Q47" s="161">
        <f>Q46+N47</f>
        <v>2302997.5099999998</v>
      </c>
      <c r="R47" s="27">
        <f t="shared" si="1"/>
        <v>1077.1955165832737</v>
      </c>
      <c r="S47" s="4">
        <f>SUM($Q$7:$Q47)/T47</f>
        <v>1881440.4612195117</v>
      </c>
      <c r="T47" s="16">
        <v>41</v>
      </c>
      <c r="U47" s="135"/>
      <c r="V47" s="128"/>
      <c r="W47" s="102"/>
      <c r="X47" s="213"/>
      <c r="Y47" s="178">
        <f>Y46-K47-L47</f>
        <v>-2291966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1716816.5576190469</v>
      </c>
      <c r="P48" s="5">
        <f t="shared" si="6"/>
        <v>72106295.419999972</v>
      </c>
      <c r="Q48" s="161">
        <f>Q47+N48+1</f>
        <v>2302998.5099999998</v>
      </c>
      <c r="R48" s="27">
        <f t="shared" si="1"/>
        <v>1082.9421322556539</v>
      </c>
      <c r="S48" s="4">
        <f>SUM($Q$7:$Q48)/T48</f>
        <v>1891477.5576190474</v>
      </c>
      <c r="T48" s="16">
        <v>42</v>
      </c>
      <c r="U48" s="135"/>
      <c r="V48" s="128"/>
      <c r="W48" s="102"/>
      <c r="X48" s="213"/>
      <c r="Y48" s="178">
        <f t="shared" si="13"/>
        <v>-2291966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1767491.2840476185</v>
      </c>
      <c r="P49" s="5">
        <f t="shared" si="6"/>
        <v>74234633.929999977</v>
      </c>
      <c r="Q49" s="161">
        <f t="shared" ref="Q49:Q55" si="22">Q48+N49+1</f>
        <v>2302999.5099999998</v>
      </c>
      <c r="R49" s="27">
        <f t="shared" si="1"/>
        <v>1114.3362738594844</v>
      </c>
      <c r="S49" s="4">
        <f>SUM($Q$7:$Q49)/T49</f>
        <v>1946310.8792857141</v>
      </c>
      <c r="T49" s="16">
        <v>42</v>
      </c>
      <c r="U49" s="135"/>
      <c r="V49" s="128"/>
      <c r="W49" s="102"/>
      <c r="X49" s="213"/>
      <c r="Y49" s="178">
        <f t="shared" ref="Y49:Y55" si="23">Y48-K49-L49</f>
        <v>-2291966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1818166.0342857139</v>
      </c>
      <c r="P50" s="5">
        <f t="shared" si="6"/>
        <v>76362973.439999983</v>
      </c>
      <c r="Q50" s="161">
        <f t="shared" si="22"/>
        <v>2303000.5099999998</v>
      </c>
      <c r="R50" s="27">
        <f t="shared" si="1"/>
        <v>1145.7304290951643</v>
      </c>
      <c r="S50" s="4">
        <f>SUM($Q$7:$Q50)/T50</f>
        <v>2001144.2247619047</v>
      </c>
      <c r="T50" s="16">
        <v>42</v>
      </c>
      <c r="U50" s="135"/>
      <c r="V50" s="128"/>
      <c r="W50" s="102"/>
      <c r="X50" s="213"/>
      <c r="Y50" s="178">
        <f t="shared" si="23"/>
        <v>-2291966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1868840.8083333331</v>
      </c>
      <c r="P51" s="5">
        <f t="shared" si="6"/>
        <v>78491313.949999988</v>
      </c>
      <c r="Q51" s="161">
        <f t="shared" si="22"/>
        <v>2303001.5099999998</v>
      </c>
      <c r="R51" s="27">
        <f t="shared" si="1"/>
        <v>1177.1245979626929</v>
      </c>
      <c r="S51" s="4">
        <f>SUM($Q$7:$Q51)/T51</f>
        <v>2055977.594047619</v>
      </c>
      <c r="T51" s="16">
        <v>42</v>
      </c>
      <c r="U51" s="135"/>
      <c r="V51" s="128"/>
      <c r="W51" s="102"/>
      <c r="X51" s="213"/>
      <c r="Y51" s="178">
        <f t="shared" si="23"/>
        <v>-2291966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1919515.6061904761</v>
      </c>
      <c r="P52" s="5">
        <f t="shared" si="6"/>
        <v>80619655.459999993</v>
      </c>
      <c r="Q52" s="161">
        <f t="shared" si="22"/>
        <v>2303002.5099999998</v>
      </c>
      <c r="R52" s="27">
        <f t="shared" si="1"/>
        <v>1208.5187804620705</v>
      </c>
      <c r="S52" s="4">
        <f>SUM($Q$7:$Q52)/T52</f>
        <v>2110810.9871428572</v>
      </c>
      <c r="T52" s="16">
        <v>42</v>
      </c>
      <c r="U52" s="135"/>
      <c r="V52" s="128"/>
      <c r="W52" s="102"/>
      <c r="X52" s="213"/>
      <c r="Y52" s="178">
        <f t="shared" si="23"/>
        <v>-2291966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1970190.4278571429</v>
      </c>
      <c r="P53" s="5">
        <f t="shared" si="6"/>
        <v>82747997.969999999</v>
      </c>
      <c r="Q53" s="161">
        <f t="shared" si="22"/>
        <v>2303003.5099999998</v>
      </c>
      <c r="R53" s="27">
        <f t="shared" si="1"/>
        <v>1239.9129765932976</v>
      </c>
      <c r="S53" s="4">
        <f>SUM($Q$7:$Q53)/T53</f>
        <v>2165644.4040476196</v>
      </c>
      <c r="T53" s="16">
        <v>42</v>
      </c>
      <c r="U53" s="135"/>
      <c r="V53" s="128"/>
      <c r="W53" s="102"/>
      <c r="X53" s="213"/>
      <c r="Y53" s="178">
        <f t="shared" si="23"/>
        <v>-2291966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2020865.2733333334</v>
      </c>
      <c r="P54" s="5">
        <f t="shared" si="6"/>
        <v>84876341.480000004</v>
      </c>
      <c r="Q54" s="161">
        <f t="shared" si="22"/>
        <v>2303004.5099999998</v>
      </c>
      <c r="R54" s="27">
        <f t="shared" si="1"/>
        <v>1271.3071863563734</v>
      </c>
      <c r="S54" s="4">
        <f>SUM($Q$7:$Q54)/T54</f>
        <v>2220477.8447619053</v>
      </c>
      <c r="T54" s="16">
        <v>42</v>
      </c>
      <c r="U54" s="135"/>
      <c r="V54" s="128"/>
      <c r="W54" s="102"/>
      <c r="X54" s="213"/>
      <c r="Y54" s="178">
        <f t="shared" si="23"/>
        <v>-2291966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2071540.1426190478</v>
      </c>
      <c r="P55" s="5">
        <f t="shared" si="6"/>
        <v>87004685.99000001</v>
      </c>
      <c r="Q55" s="161">
        <f t="shared" si="22"/>
        <v>2303005.5099999998</v>
      </c>
      <c r="R55" s="27">
        <f t="shared" si="1"/>
        <v>1302.7014097512981</v>
      </c>
      <c r="S55" s="4">
        <f>SUM($Q$7:$Q55)/T55</f>
        <v>2275311.3092857148</v>
      </c>
      <c r="T55" s="16">
        <v>42</v>
      </c>
      <c r="U55" s="135"/>
      <c r="V55" s="128"/>
      <c r="W55" s="102"/>
      <c r="X55" s="213"/>
      <c r="Y55" s="178">
        <f t="shared" si="23"/>
        <v>-2291966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6"/>
  <sheetViews>
    <sheetView topLeftCell="A5992" workbookViewId="0">
      <selection activeCell="D6006" sqref="D6006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2026-08-07T09:30:44Z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