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AFF4666-85A6-40C2-927D-36640FD8BCED}" xr6:coauthVersionLast="47" xr6:coauthVersionMax="47" xr10:uidLastSave="{00000000-0000-0000-0000-000000000000}"/>
  <bookViews>
    <workbookView xWindow="-22608" yWindow="672" windowWidth="21492" windowHeight="10572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53" l="1"/>
  <c r="D22" i="153"/>
  <c r="Y20" i="153"/>
  <c r="Q20" i="153"/>
  <c r="Q19" i="153"/>
  <c r="Q17" i="153"/>
  <c r="N17" i="153"/>
  <c r="G17" i="153"/>
  <c r="K17" i="153"/>
  <c r="E253" i="2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D22" i="125" l="1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P16" i="153" l="1"/>
  <c r="O16" i="153" s="1"/>
  <c r="P17" i="153" l="1"/>
  <c r="O17" i="153" s="1"/>
  <c r="Q18" i="153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<sst xmlns="http://schemas.openxmlformats.org/spreadsheetml/2006/main" count="2223" uniqueCount="405">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</sst>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X22" sqref="X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-2608761</v>
      </c>
      <c r="Y19" s="181">
        <f>Y18-K19-L19</f>
        <v>-2599846</v>
      </c>
      <c r="Z19" s="217">
        <f>AVERAGE(Y19:Y27)</f>
        <v>-2618329.777777778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3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2491947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2491947</v>
      </c>
      <c r="O23" s="67">
        <f t="shared" si="3"/>
        <v>181596.98058823528</v>
      </c>
      <c r="P23" s="7">
        <f t="shared" si="6"/>
        <v>3087148.67</v>
      </c>
      <c r="Q23" s="164">
        <f>Q22+N23</f>
        <v>2648672.5099999998</v>
      </c>
      <c r="R23" s="29">
        <f t="shared" si="1"/>
        <v>207.55948481244016</v>
      </c>
      <c r="S23" s="5">
        <f>SUM($Q$7:$Q23)/T23</f>
        <v>350430.98058823519</v>
      </c>
      <c r="T23" s="18">
        <v>17</v>
      </c>
      <c r="U23" s="27"/>
      <c r="V23" s="135"/>
      <c r="W23" s="105"/>
      <c r="X23" s="217"/>
      <c r="Y23" s="181">
        <f>Y22-K23-L23-1</f>
        <v>-2625985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309277.06555555551</v>
      </c>
      <c r="P24" s="7">
        <f t="shared" si="6"/>
        <v>5566987.1799999997</v>
      </c>
      <c r="Q24" s="164">
        <f t="shared" ref="Q24" si="14">Q23+N24</f>
        <v>2648672.5099999998</v>
      </c>
      <c r="R24" s="29">
        <f t="shared" si="1"/>
        <v>283.18411312623965</v>
      </c>
      <c r="S24" s="5">
        <f>SUM($Q$7:$Q24)/T24</f>
        <v>478111.06555555545</v>
      </c>
      <c r="T24" s="18">
        <v>18</v>
      </c>
      <c r="U24" s="4"/>
      <c r="V24" s="135"/>
      <c r="W24" s="105"/>
      <c r="X24" s="217"/>
      <c r="Y24" s="181">
        <f t="shared" ref="Y24:Y54" si="15">Y23-K24-L24</f>
        <v>-2625985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423517.14157894737</v>
      </c>
      <c r="P25" s="7">
        <f t="shared" si="6"/>
        <v>8046825.6899999995</v>
      </c>
      <c r="Q25" s="164">
        <f>Q24+N25</f>
        <v>2648672.5099999998</v>
      </c>
      <c r="R25" s="29">
        <f t="shared" si="1"/>
        <v>350.8476619513529</v>
      </c>
      <c r="S25" s="5">
        <f>SUM($Q$7:$Q25)/T25-1</f>
        <v>592350.14157894719</v>
      </c>
      <c r="T25" s="18">
        <v>19</v>
      </c>
      <c r="U25" s="4"/>
      <c r="V25" s="131"/>
      <c r="W25" s="105"/>
      <c r="X25" s="217"/>
      <c r="Y25" s="181">
        <f t="shared" si="15"/>
        <v>-2625985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526333.26</v>
      </c>
      <c r="P26" s="7">
        <f t="shared" si="6"/>
        <v>10526665.199999999</v>
      </c>
      <c r="Q26" s="164">
        <f>Q25+N26+1</f>
        <v>2648673.5099999998</v>
      </c>
      <c r="R26" s="29">
        <f t="shared" si="1"/>
        <v>411.74601087458677</v>
      </c>
      <c r="S26" s="5">
        <f>SUM($Q$7:$Q26)/T26</f>
        <v>695167.25999999989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-2625985</v>
      </c>
      <c r="Z26" s="217">
        <f>AVERAGE(Y26:Y34)</f>
        <v>-2625984.777777778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619357.36714285705</v>
      </c>
      <c r="P27" s="7">
        <f t="shared" si="6"/>
        <v>13006504.709999999</v>
      </c>
      <c r="Q27" s="164">
        <f>Q26+N27</f>
        <v>2648673.5099999998</v>
      </c>
      <c r="R27" s="29">
        <f t="shared" si="1"/>
        <v>466.84457345253742</v>
      </c>
      <c r="S27" s="5">
        <f>SUM($Q$7:$Q27)/T27+1</f>
        <v>788192.36714285705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-2625985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703924.69181818177</v>
      </c>
      <c r="P28" s="7">
        <f t="shared" si="6"/>
        <v>15486343.219999999</v>
      </c>
      <c r="Q28" s="164">
        <f>Q27+N28-1</f>
        <v>2648672.5099999998</v>
      </c>
      <c r="R28" s="29">
        <f t="shared" si="1"/>
        <v>516.93361042099446</v>
      </c>
      <c r="S28" s="5">
        <f>SUM($Q$7:$Q28)/T28+1</f>
        <v>872759.69181818177</v>
      </c>
      <c r="T28" s="18">
        <v>22</v>
      </c>
      <c r="U28" s="4"/>
      <c r="V28" s="131"/>
      <c r="W28" s="105"/>
      <c r="X28" s="217"/>
      <c r="Y28" s="181">
        <f>Y27-K28-L28+2</f>
        <v>-2625983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v>-10941</v>
      </c>
      <c r="E29" s="87"/>
      <c r="F29" s="23"/>
      <c r="G29" s="26">
        <f>D29+E29+F29-E28-F28</f>
        <v>-10941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-10941</v>
      </c>
      <c r="O29" s="67">
        <f t="shared" si="3"/>
        <v>780662.68391304335</v>
      </c>
      <c r="P29" s="7">
        <f t="shared" si="6"/>
        <v>17955241.729999997</v>
      </c>
      <c r="Q29" s="164">
        <f>Q28+N29+1</f>
        <v>2637732.5099999998</v>
      </c>
      <c r="R29" s="29">
        <f t="shared" si="1"/>
        <v>562.38475894253725</v>
      </c>
      <c r="S29" s="5">
        <f>SUM($Q$7:$Q29)/T29</f>
        <v>949496.68391304335</v>
      </c>
      <c r="T29" s="18">
        <v>23</v>
      </c>
      <c r="U29" s="4"/>
      <c r="V29" s="131"/>
      <c r="W29" s="105"/>
      <c r="X29" s="217"/>
      <c r="Y29" s="181">
        <f>Y28-K29-L29-2</f>
        <v>-2625985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851005.88499999978</v>
      </c>
      <c r="P30" s="7">
        <f t="shared" si="6"/>
        <v>20424141.239999995</v>
      </c>
      <c r="Q30" s="164">
        <f>Q29+N30+1</f>
        <v>2637733.5099999998</v>
      </c>
      <c r="R30" s="29">
        <f t="shared" si="1"/>
        <v>604.048879372638</v>
      </c>
      <c r="S30" s="5">
        <f>SUM($Q$7:$Q30)/T30</f>
        <v>1019839.8849999998</v>
      </c>
      <c r="T30" s="18">
        <v>24</v>
      </c>
      <c r="U30" s="4"/>
      <c r="V30" s="131"/>
      <c r="W30" s="105"/>
      <c r="X30" s="217"/>
      <c r="Y30" s="181">
        <f t="shared" si="15"/>
        <v>-2625985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915721.62999999966</v>
      </c>
      <c r="P31" s="7">
        <f t="shared" si="6"/>
        <v>22893040.749999993</v>
      </c>
      <c r="Q31" s="164">
        <f t="shared" ref="Q31:Q39" si="18">Q30+N31</f>
        <v>2637733.5099999998</v>
      </c>
      <c r="R31" s="29">
        <f t="shared" si="1"/>
        <v>642.37987016833085</v>
      </c>
      <c r="S31" s="5">
        <f>SUM($Q$7:$Q31)/T31</f>
        <v>1084555.6299999997</v>
      </c>
      <c r="T31" s="18">
        <v>25</v>
      </c>
      <c r="U31" s="4"/>
      <c r="V31" s="137"/>
      <c r="W31" s="105"/>
      <c r="X31" s="217"/>
      <c r="Y31" s="181">
        <f t="shared" si="15"/>
        <v>-2625985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975459.24076923041</v>
      </c>
      <c r="P32" s="7">
        <f t="shared" si="6"/>
        <v>25361940.25999999</v>
      </c>
      <c r="Q32" s="164">
        <f t="shared" si="18"/>
        <v>2637733.5099999998</v>
      </c>
      <c r="R32" s="29">
        <f t="shared" si="1"/>
        <v>677.76232321050873</v>
      </c>
      <c r="S32" s="5">
        <f>SUM($Q$7:$Q32)/T32</f>
        <v>1144293.2407692303</v>
      </c>
      <c r="T32" s="18">
        <v>26</v>
      </c>
      <c r="U32" s="27"/>
      <c r="V32" s="137"/>
      <c r="W32" s="105"/>
      <c r="X32" s="217"/>
      <c r="Y32" s="181">
        <f t="shared" si="15"/>
        <v>-2625985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1030771.8062962958</v>
      </c>
      <c r="P33" s="7">
        <f t="shared" si="6"/>
        <v>27830838.769999988</v>
      </c>
      <c r="Q33" s="164">
        <f>Q32+N33-1</f>
        <v>2637732.5099999998</v>
      </c>
      <c r="R33" s="29">
        <f t="shared" si="1"/>
        <v>710.52383186816394</v>
      </c>
      <c r="S33" s="5">
        <f>SUM($Q$7:$Q33)/T33</f>
        <v>1199605.806296296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-2625985</v>
      </c>
      <c r="Z33" s="217">
        <f>AVERAGE(Y33:Y41)</f>
        <v>-2625986.4444444445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1082133.5099999995</v>
      </c>
      <c r="P34" s="7">
        <f t="shared" si="6"/>
        <v>30299738.279999986</v>
      </c>
      <c r="Q34" s="164">
        <f>Q33+N34+1</f>
        <v>2637733.5099999998</v>
      </c>
      <c r="R34" s="29">
        <f t="shared" si="1"/>
        <v>740.94525391804939</v>
      </c>
      <c r="S34" s="5">
        <f>SUM($Q$7:$Q34)/T34</f>
        <v>1250967.5099999995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-2625985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1129953.0617241373</v>
      </c>
      <c r="P35" s="7">
        <f t="shared" si="6"/>
        <v>32768638.789999984</v>
      </c>
      <c r="Q35" s="164">
        <f>Q34+N35+1</f>
        <v>2637734.5099999998</v>
      </c>
      <c r="R35" s="29">
        <f t="shared" si="1"/>
        <v>769.26866728510686</v>
      </c>
      <c r="S35" s="5">
        <f>SUM($Q$7:$Q35)/T35</f>
        <v>1298787.0617241373</v>
      </c>
      <c r="T35" s="18">
        <v>29</v>
      </c>
      <c r="U35" s="4"/>
      <c r="V35" s="131"/>
      <c r="W35" s="105"/>
      <c r="X35" s="217"/>
      <c r="Y35" s="181">
        <f>Y34-K35-L35-1</f>
        <v>-2625986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1174584.6433333328</v>
      </c>
      <c r="P36" s="7">
        <f t="shared" si="6"/>
        <v>35237539.299999982</v>
      </c>
      <c r="Q36" s="164">
        <f>Q35+N36</f>
        <v>2637734.5099999998</v>
      </c>
      <c r="R36" s="29">
        <f t="shared" si="1"/>
        <v>795.70444539212053</v>
      </c>
      <c r="S36" s="5">
        <f>SUM($Q$7:$Q36)/T36+1</f>
        <v>1343419.6433333328</v>
      </c>
      <c r="T36" s="18">
        <v>30</v>
      </c>
      <c r="U36" s="4"/>
      <c r="V36" s="136"/>
      <c r="W36" s="105"/>
      <c r="X36" s="217"/>
      <c r="Y36" s="181">
        <f>Y35-K36-L36-1</f>
        <v>-2625987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1216336.8003225799</v>
      </c>
      <c r="P37" s="7">
        <f t="shared" si="6"/>
        <v>37706440.80999998</v>
      </c>
      <c r="Q37" s="164">
        <f>Q36+N37+1</f>
        <v>2637735.5099999998</v>
      </c>
      <c r="R37" s="29">
        <f t="shared" si="1"/>
        <v>820.43415444909192</v>
      </c>
      <c r="S37" s="5">
        <f>SUM($Q$7:$Q37)/T37+1</f>
        <v>1385171.8003225799</v>
      </c>
      <c r="T37" s="18">
        <v>31</v>
      </c>
      <c r="U37" s="27"/>
      <c r="V37" s="137"/>
      <c r="W37" s="105"/>
      <c r="X37" s="217"/>
      <c r="Y37" s="181">
        <f t="shared" si="15"/>
        <v>-2625987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1255479.4474999993</v>
      </c>
      <c r="P38" s="7">
        <f t="shared" si="6"/>
        <v>40175342.319999978</v>
      </c>
      <c r="Q38" s="164">
        <f t="shared" si="18"/>
        <v>2637735.5099999998</v>
      </c>
      <c r="R38" s="29">
        <f t="shared" si="1"/>
        <v>843.61766439224277</v>
      </c>
      <c r="S38" s="5">
        <f>SUM($Q$7:$Q38)/T38</f>
        <v>1424313.4474999993</v>
      </c>
      <c r="T38" s="18">
        <v>32</v>
      </c>
      <c r="U38" s="27"/>
      <c r="V38" s="137"/>
      <c r="W38" s="105"/>
      <c r="X38" s="217"/>
      <c r="Y38" s="181">
        <f t="shared" si="15"/>
        <v>-2625987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1292249.8130303023</v>
      </c>
      <c r="P39" s="7">
        <f t="shared" si="6"/>
        <v>42644243.829999976</v>
      </c>
      <c r="Q39" s="164">
        <f t="shared" si="18"/>
        <v>2637735.5099999998</v>
      </c>
      <c r="R39" s="29">
        <f t="shared" si="1"/>
        <v>865.39666952764401</v>
      </c>
      <c r="S39" s="5">
        <f>SUM($Q$7:$Q39)/T39</f>
        <v>1461083.8130303023</v>
      </c>
      <c r="T39" s="18">
        <v>33</v>
      </c>
      <c r="U39" s="27"/>
      <c r="V39" s="137"/>
      <c r="W39" s="105"/>
      <c r="X39" s="217"/>
      <c r="Y39" s="181">
        <f t="shared" si="15"/>
        <v>-2625987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1326857.1864705875</v>
      </c>
      <c r="P40" s="7">
        <f t="shared" si="6"/>
        <v>45113144.339999974</v>
      </c>
      <c r="Q40" s="164">
        <f>Q39+N40-1</f>
        <v>2637734.5099999998</v>
      </c>
      <c r="R40" s="29">
        <f t="shared" si="1"/>
        <v>885.8945392933814</v>
      </c>
      <c r="S40" s="5">
        <f>SUM($Q$7:$Q40)/T40</f>
        <v>1495691.1864705875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-2625987</v>
      </c>
      <c r="Z40" s="217">
        <f>AVERAGE(Y40:Y48)</f>
        <v>-2625987.222222222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1359486.9957142849</v>
      </c>
      <c r="P41" s="7">
        <f t="shared" si="6"/>
        <v>47582044.849999972</v>
      </c>
      <c r="Q41" s="164">
        <f>Q40+N41</f>
        <v>2637734.5099999998</v>
      </c>
      <c r="R41" s="29">
        <f t="shared" si="1"/>
        <v>905.22110221536241</v>
      </c>
      <c r="S41" s="5">
        <f>SUM($Q$7:$Q41)/T41</f>
        <v>1528320.9957142849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-2625987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1390304.0099999991</v>
      </c>
      <c r="P42" s="7">
        <f t="shared" si="6"/>
        <v>50050944.35999997</v>
      </c>
      <c r="Q42" s="164">
        <f>Q41+N42-1</f>
        <v>2637733.5099999998</v>
      </c>
      <c r="R42" s="29">
        <f t="shared" si="1"/>
        <v>923.47395074451765</v>
      </c>
      <c r="S42" s="5">
        <f>SUM($Q$7:$Q42)/T42</f>
        <v>1559138.0099999991</v>
      </c>
      <c r="T42" s="18">
        <v>36</v>
      </c>
      <c r="U42" s="138"/>
      <c r="V42" s="131"/>
      <c r="W42" s="105"/>
      <c r="X42" s="217"/>
      <c r="Y42" s="181">
        <f t="shared" si="15"/>
        <v>-2625987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1419388.6991891884</v>
      </c>
      <c r="P43" s="7">
        <f t="shared" si="6"/>
        <v>52517381.869999968</v>
      </c>
      <c r="Q43" s="164">
        <f>Q42+N43</f>
        <v>2635271.5099999998</v>
      </c>
      <c r="R43" s="29">
        <f t="shared" si="1"/>
        <v>940.70074699953125</v>
      </c>
      <c r="S43" s="5">
        <f>SUM($Q$7:$Q43)/T43</f>
        <v>1588222.6991891884</v>
      </c>
      <c r="T43" s="18">
        <v>37</v>
      </c>
      <c r="U43" s="138"/>
      <c r="V43" s="131"/>
      <c r="W43" s="105"/>
      <c r="X43" s="217"/>
      <c r="Y43" s="181">
        <f t="shared" si="15"/>
        <v>-2625987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1446942.6415789465</v>
      </c>
      <c r="P44" s="7">
        <f t="shared" si="6"/>
        <v>54983820.379999965</v>
      </c>
      <c r="Q44" s="164">
        <f>Q43+N44+1</f>
        <v>2635272.5099999998</v>
      </c>
      <c r="R44" s="29">
        <f t="shared" si="1"/>
        <v>957.0208853542216</v>
      </c>
      <c r="S44" s="5">
        <f>SUM($Q$7:$Q44)/T44</f>
        <v>1615776.6415789465</v>
      </c>
      <c r="T44" s="18">
        <v>38</v>
      </c>
      <c r="U44" s="138"/>
      <c r="V44" s="131"/>
      <c r="W44" s="105"/>
      <c r="X44" s="217"/>
      <c r="Y44" s="181">
        <f t="shared" si="15"/>
        <v>-2625987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1473083.5612820503</v>
      </c>
      <c r="P45" s="7">
        <f t="shared" si="6"/>
        <v>57450258.889999963</v>
      </c>
      <c r="Q45" s="164">
        <f t="shared" ref="Q45:Q53" si="21">Q44+N45</f>
        <v>2635272.5099999998</v>
      </c>
      <c r="R45" s="29">
        <f t="shared" si="1"/>
        <v>972.50409353687678</v>
      </c>
      <c r="S45" s="5">
        <f>SUM($Q$7:$Q45)/T45</f>
        <v>1641917.5612820503</v>
      </c>
      <c r="T45" s="18">
        <v>39</v>
      </c>
      <c r="U45" s="138"/>
      <c r="V45" s="131"/>
      <c r="W45" s="105"/>
      <c r="X45" s="217"/>
      <c r="Y45" s="181">
        <f t="shared" si="15"/>
        <v>-2625987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1497917.4349999991</v>
      </c>
      <c r="P46" s="7">
        <f t="shared" si="6"/>
        <v>59916697.399999961</v>
      </c>
      <c r="Q46" s="164">
        <f t="shared" si="21"/>
        <v>2635272.5099999998</v>
      </c>
      <c r="R46" s="29">
        <f t="shared" si="1"/>
        <v>987.21314131039901</v>
      </c>
      <c r="S46" s="5">
        <f>SUM($Q$7:$Q46)/T46</f>
        <v>1666751.4349999991</v>
      </c>
      <c r="T46" s="18">
        <v>40</v>
      </c>
      <c r="U46" s="138"/>
      <c r="V46" s="131"/>
      <c r="W46" s="105"/>
      <c r="X46" s="217"/>
      <c r="Y46" s="181">
        <f t="shared" si="15"/>
        <v>-2625987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1521539.9246341453</v>
      </c>
      <c r="P47" s="7">
        <f t="shared" si="6"/>
        <v>62383136.909999959</v>
      </c>
      <c r="Q47" s="164">
        <f>Q46+N47+1</f>
        <v>2635273.5099999998</v>
      </c>
      <c r="R47" s="29">
        <f t="shared" si="1"/>
        <v>1001.2046890046706</v>
      </c>
      <c r="S47" s="5">
        <f>SUM($Q$7:$Q47)/T47</f>
        <v>1690373.9246341456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-2625988</v>
      </c>
      <c r="Z47" s="217">
        <f>AVERAGE(Y47:Y54)</f>
        <v>-2625988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1544037.5099999991</v>
      </c>
      <c r="P48" s="7">
        <f t="shared" si="6"/>
        <v>64849575.419999957</v>
      </c>
      <c r="Q48" s="164">
        <f>Q47+N48-1</f>
        <v>2635272.5099999998</v>
      </c>
      <c r="R48" s="29">
        <f t="shared" si="1"/>
        <v>1014.5299584206969</v>
      </c>
      <c r="S48" s="5">
        <f>SUM($Q$7:$Q48)/T48</f>
        <v>1712871.5099999993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-2625988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1565488.7193023248</v>
      </c>
      <c r="P49" s="7">
        <f t="shared" si="6"/>
        <v>67316014.929999962</v>
      </c>
      <c r="Q49" s="164">
        <f>Q48+N49+1</f>
        <v>2635273.5099999998</v>
      </c>
      <c r="R49" s="29">
        <f t="shared" si="1"/>
        <v>1027.2354616382511</v>
      </c>
      <c r="S49" s="5">
        <f>SUM($Q$7:$Q49)/T49</f>
        <v>1734322.719302325</v>
      </c>
      <c r="T49" s="18">
        <v>43</v>
      </c>
      <c r="U49" s="138"/>
      <c r="V49" s="131"/>
      <c r="W49" s="105"/>
      <c r="X49" s="217"/>
      <c r="Y49" s="181">
        <f t="shared" si="15"/>
        <v>-2625988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1585964.8736363628</v>
      </c>
      <c r="P50" s="7">
        <f t="shared" si="6"/>
        <v>69782454.439999968</v>
      </c>
      <c r="Q50" s="164">
        <f>Q49+N50</f>
        <v>2635273.5099999998</v>
      </c>
      <c r="R50" s="29">
        <f t="shared" si="1"/>
        <v>1039.3634419822804</v>
      </c>
      <c r="S50" s="5">
        <f>SUM($Q$7:$Q50)/T50</f>
        <v>1754798.8736363633</v>
      </c>
      <c r="T50" s="18">
        <v>44</v>
      </c>
      <c r="U50" s="138"/>
      <c r="V50" s="131"/>
      <c r="W50" s="105"/>
      <c r="X50" s="217"/>
      <c r="Y50" s="181">
        <f t="shared" si="15"/>
        <v>-2625988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1605530.9766666661</v>
      </c>
      <c r="P51" s="7">
        <f t="shared" si="6"/>
        <v>72248893.949999973</v>
      </c>
      <c r="Q51" s="164">
        <f t="shared" si="21"/>
        <v>2635273.5099999998</v>
      </c>
      <c r="R51" s="29">
        <f t="shared" si="1"/>
        <v>1050.952400977686</v>
      </c>
      <c r="S51" s="5">
        <f>SUM($Q$7:$Q51)/T51</f>
        <v>1774364.9766666663</v>
      </c>
      <c r="T51" s="18">
        <v>45</v>
      </c>
      <c r="U51" s="138"/>
      <c r="V51" s="131"/>
      <c r="W51" s="105"/>
      <c r="X51" s="217"/>
      <c r="Y51" s="181">
        <f t="shared" si="15"/>
        <v>-2625988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1624246.3795652168</v>
      </c>
      <c r="P52" s="7">
        <f t="shared" si="6"/>
        <v>74715333.459999979</v>
      </c>
      <c r="Q52" s="164">
        <f>Q51+N52</f>
        <v>2635273.5099999998</v>
      </c>
      <c r="R52" s="29">
        <f t="shared" si="1"/>
        <v>1062.0374921906828</v>
      </c>
      <c r="S52" s="5">
        <f>SUM($Q$7:$Q52)/T52</f>
        <v>1793080.3795652173</v>
      </c>
      <c r="T52" s="18">
        <v>46</v>
      </c>
      <c r="U52" s="138"/>
      <c r="V52" s="131"/>
      <c r="W52" s="105"/>
      <c r="X52" s="217"/>
      <c r="Y52" s="181">
        <f t="shared" si="15"/>
        <v>-2625988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1642165.3823404252</v>
      </c>
      <c r="P53" s="7">
        <f t="shared" si="6"/>
        <v>77181772.969999984</v>
      </c>
      <c r="Q53" s="164">
        <f t="shared" si="21"/>
        <v>2635273.5099999998</v>
      </c>
      <c r="R53" s="29">
        <f t="shared" si="1"/>
        <v>1072.6508773946157</v>
      </c>
      <c r="S53" s="5">
        <f>SUM($Q$7:$Q53)/T53</f>
        <v>1810999.3823404254</v>
      </c>
      <c r="T53" s="18">
        <v>47</v>
      </c>
      <c r="U53" s="138"/>
      <c r="V53" s="131"/>
      <c r="W53" s="105"/>
      <c r="X53" s="217"/>
      <c r="Y53" s="181">
        <f t="shared" si="15"/>
        <v>-2625988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1659337.7599999998</v>
      </c>
      <c r="P54" s="7">
        <f t="shared" si="6"/>
        <v>79648212.479999989</v>
      </c>
      <c r="Q54" s="164">
        <f>Q53+N54</f>
        <v>2635273.5099999998</v>
      </c>
      <c r="R54" s="29">
        <f t="shared" si="1"/>
        <v>1082.8220382150516</v>
      </c>
      <c r="S54" s="5">
        <f>SUM($Q$7:$Q54)/T54</f>
        <v>1828171.76</v>
      </c>
      <c r="T54" s="18">
        <v>48</v>
      </c>
      <c r="U54" s="138"/>
      <c r="V54" s="131"/>
      <c r="W54" s="105"/>
      <c r="X54" s="217"/>
      <c r="Y54" s="181">
        <f t="shared" si="15"/>
        <v>-2625988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1710721.9164583331</v>
      </c>
      <c r="P55" s="7">
        <f t="shared" si="6"/>
        <v>82114651.989999995</v>
      </c>
      <c r="Q55" s="164">
        <f t="shared" ref="Q55:Q56" si="27">Q54+N55</f>
        <v>2635273.5099999998</v>
      </c>
      <c r="R55" s="29">
        <f t="shared" si="1"/>
        <v>1115.3400923145418</v>
      </c>
      <c r="S55" s="5">
        <f>SUM($Q$7:$Q55)/T55</f>
        <v>1883073.2914583336</v>
      </c>
      <c r="T55" s="18">
        <v>48</v>
      </c>
      <c r="U55" s="138"/>
      <c r="V55" s="131"/>
      <c r="W55" s="105"/>
      <c r="X55" s="217"/>
      <c r="Y55" s="181">
        <f t="shared" ref="Y55:Y56" si="28">Y54-K55-L55</f>
        <v>-2625988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1762106.0729166667</v>
      </c>
      <c r="P56" s="7">
        <f t="shared" si="6"/>
        <v>84581091.5</v>
      </c>
      <c r="Q56" s="164">
        <f t="shared" si="27"/>
        <v>2635273.5099999998</v>
      </c>
      <c r="R56" s="29">
        <f t="shared" si="1"/>
        <v>1147.858146414032</v>
      </c>
      <c r="S56" s="5">
        <f>SUM($Q$7:$Q56)/T56</f>
        <v>1937974.822916667</v>
      </c>
      <c r="T56" s="18">
        <v>48</v>
      </c>
      <c r="U56" s="138"/>
      <c r="V56" s="131"/>
      <c r="W56" s="105"/>
      <c r="X56" s="217"/>
      <c r="Y56" s="181">
        <f t="shared" si="28"/>
        <v>-2625988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5"/>
  <sheetViews>
    <sheetView topLeftCell="A5778" workbookViewId="0">
      <selection activeCell="D5795" sqref="D579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2026-01-08T10:31:04Z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