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D3AABE7E-192E-4F13-9CFD-EB76D2E2B0FD}" xr6:coauthVersionLast="47" xr6:coauthVersionMax="47" xr10:uidLastSave="{00000000-0000-0000-0000-000000000000}"/>
  <bookViews>
    <workbookView xWindow="-21576" yWindow="-1092" windowWidth="15528" windowHeight="10956" tabRatio="632" firstSheet="58" activeTab="60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Apr 2026" sheetId="155" r:id="rId61"/>
    <sheet name="Standing Facilities" sheetId="12" r:id="rId62"/>
    <sheet name="Exceed Reserves" sheetId="2" r:id="rId63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60">'Apr 2026'!$Q$7:$T$35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1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1" i="155" l="1"/>
  <c r="D21" i="155"/>
  <c r="Q19" i="155"/>
  <c r="Q17" i="155"/>
  <c r="Q15" i="155"/>
  <c r="D14" i="155" l="1"/>
  <c r="Q12" i="155"/>
  <c r="Y8" i="155" l="1"/>
  <c r="Y7" i="155"/>
  <c r="Q8" i="155"/>
  <c r="Q7" i="155" l="1"/>
  <c r="E255" i="2" l="1"/>
  <c r="Q48" i="154"/>
  <c r="D255" i="2"/>
  <c r="D7" i="155"/>
  <c r="Q47" i="154"/>
  <c r="Q45" i="154" l="1"/>
  <c r="Q44" i="154"/>
  <c r="G48" i="155"/>
  <c r="G47" i="155"/>
  <c r="G40" i="155"/>
  <c r="G21" i="155"/>
  <c r="G20" i="155"/>
  <c r="G54" i="155"/>
  <c r="G53" i="155"/>
  <c r="K48" i="155"/>
  <c r="N48" i="155" s="1"/>
  <c r="C48" i="155"/>
  <c r="K47" i="155"/>
  <c r="N47" i="155" s="1"/>
  <c r="C46" i="155"/>
  <c r="K45" i="155"/>
  <c r="N45" i="155" s="1"/>
  <c r="C45" i="155"/>
  <c r="K44" i="155"/>
  <c r="G44" i="155"/>
  <c r="N44" i="155" s="1"/>
  <c r="K43" i="155"/>
  <c r="G43" i="155"/>
  <c r="C43" i="155"/>
  <c r="K42" i="155"/>
  <c r="G42" i="155"/>
  <c r="C42" i="155"/>
  <c r="U41" i="155"/>
  <c r="K41" i="155"/>
  <c r="G41" i="155"/>
  <c r="C41" i="155"/>
  <c r="X40" i="155"/>
  <c r="U40" i="155"/>
  <c r="K40" i="155"/>
  <c r="C40" i="155"/>
  <c r="C39" i="155"/>
  <c r="K38" i="155"/>
  <c r="N38" i="155" s="1"/>
  <c r="C38" i="155"/>
  <c r="K37" i="155"/>
  <c r="G37" i="155"/>
  <c r="K36" i="155"/>
  <c r="N36" i="155" s="1"/>
  <c r="G36" i="155"/>
  <c r="C36" i="155"/>
  <c r="K35" i="155"/>
  <c r="G35" i="155"/>
  <c r="C35" i="155"/>
  <c r="U34" i="155"/>
  <c r="K34" i="155"/>
  <c r="G34" i="155"/>
  <c r="C34" i="155"/>
  <c r="X33" i="155"/>
  <c r="U33" i="155"/>
  <c r="K33" i="155"/>
  <c r="G33" i="155"/>
  <c r="N33" i="155" s="1"/>
  <c r="C33" i="155"/>
  <c r="C32" i="155"/>
  <c r="K31" i="155"/>
  <c r="N31" i="155" s="1"/>
  <c r="C31" i="155"/>
  <c r="K30" i="155"/>
  <c r="G30" i="155"/>
  <c r="N30" i="155" s="1"/>
  <c r="C30" i="155"/>
  <c r="K29" i="155"/>
  <c r="G29" i="155"/>
  <c r="N29" i="155" s="1"/>
  <c r="C29" i="155"/>
  <c r="K28" i="155"/>
  <c r="G28" i="155"/>
  <c r="C28" i="155"/>
  <c r="U27" i="155"/>
  <c r="K27" i="155"/>
  <c r="N27" i="155" s="1"/>
  <c r="G27" i="155"/>
  <c r="C27" i="155"/>
  <c r="X26" i="155"/>
  <c r="U26" i="155"/>
  <c r="K26" i="155"/>
  <c r="G26" i="155"/>
  <c r="C25" i="155"/>
  <c r="K24" i="155"/>
  <c r="N24" i="155" s="1"/>
  <c r="C24" i="155"/>
  <c r="K23" i="155"/>
  <c r="G23" i="155"/>
  <c r="N23" i="155" s="1"/>
  <c r="K22" i="155"/>
  <c r="G22" i="155"/>
  <c r="C22" i="155"/>
  <c r="K21" i="155"/>
  <c r="U20" i="155"/>
  <c r="K20" i="155"/>
  <c r="X19" i="155"/>
  <c r="U19" i="155"/>
  <c r="K19" i="155"/>
  <c r="N19" i="155"/>
  <c r="C18" i="155"/>
  <c r="K17" i="155"/>
  <c r="N17" i="155" s="1"/>
  <c r="C17" i="155"/>
  <c r="K16" i="155"/>
  <c r="K15" i="155"/>
  <c r="G15" i="155"/>
  <c r="K14" i="155"/>
  <c r="G14" i="155"/>
  <c r="U13" i="155"/>
  <c r="K13" i="155"/>
  <c r="G13" i="155"/>
  <c r="X12" i="155"/>
  <c r="K12" i="155"/>
  <c r="G12" i="155"/>
  <c r="C11" i="155"/>
  <c r="K9" i="155"/>
  <c r="G9" i="155"/>
  <c r="U8" i="155"/>
  <c r="K8" i="155"/>
  <c r="G8" i="155"/>
  <c r="X7" i="155"/>
  <c r="U7" i="155"/>
  <c r="K7" i="155"/>
  <c r="C7" i="155"/>
  <c r="D42" i="154"/>
  <c r="Q40" i="154"/>
  <c r="Q38" i="154"/>
  <c r="Q36" i="154"/>
  <c r="D35" i="154"/>
  <c r="N22" i="155" l="1"/>
  <c r="N20" i="155"/>
  <c r="Q20" i="155" s="1"/>
  <c r="N28" i="155"/>
  <c r="N9" i="155"/>
  <c r="N12" i="155"/>
  <c r="N8" i="155"/>
  <c r="G7" i="155"/>
  <c r="N7" i="155" s="1"/>
  <c r="N14" i="155"/>
  <c r="N40" i="155"/>
  <c r="N13" i="155"/>
  <c r="N41" i="155"/>
  <c r="N15" i="155"/>
  <c r="N26" i="155"/>
  <c r="N37" i="155"/>
  <c r="N16" i="155"/>
  <c r="N21" i="155"/>
  <c r="N34" i="155"/>
  <c r="N42" i="155"/>
  <c r="N43" i="155"/>
  <c r="N35" i="155"/>
  <c r="Q30" i="154"/>
  <c r="Q29" i="154"/>
  <c r="Q28" i="154"/>
  <c r="Q27" i="154" l="1"/>
  <c r="D28" i="154"/>
  <c r="Q26" i="154"/>
  <c r="Q24" i="154"/>
  <c r="Q23" i="154"/>
  <c r="Q22" i="154" l="1"/>
  <c r="Q21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47" i="154" l="1"/>
  <c r="N34" i="154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D28" i="122"/>
  <c r="Z40" i="154" l="1"/>
  <c r="G55" i="155"/>
  <c r="D22" i="122"/>
  <c r="Y9" i="155" l="1"/>
  <c r="Y10" i="155" s="1"/>
  <c r="Y11" i="155" s="1"/>
  <c r="Y12" i="155" s="1"/>
  <c r="D21" i="122"/>
  <c r="Y13" i="155" l="1"/>
  <c r="Y14" i="155" s="1"/>
  <c r="Y15" i="155" s="1"/>
  <c r="Y16" i="155" s="1"/>
  <c r="Y17" i="155" s="1"/>
  <c r="Y18" i="155" s="1"/>
  <c r="Y19" i="155" s="1"/>
  <c r="D14" i="122"/>
  <c r="Y20" i="155" l="1"/>
  <c r="Z7" i="155"/>
  <c r="E222" i="2"/>
  <c r="E221" i="2"/>
  <c r="D221" i="2"/>
  <c r="D222" i="2"/>
  <c r="Y21" i="155" l="1"/>
  <c r="Z12" i="155"/>
  <c r="D7" i="122"/>
  <c r="G54" i="121"/>
  <c r="Y22" i="155" l="1"/>
  <c r="Y23" i="155" s="1"/>
  <c r="Y24" i="155" s="1"/>
  <c r="Y25" i="155" s="1"/>
  <c r="Y26" i="155" s="1"/>
  <c r="G47" i="122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Y27" i="155" l="1"/>
  <c r="G7" i="122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Y28" i="155" l="1"/>
  <c r="Y29" i="155" s="1"/>
  <c r="Y30" i="155" s="1"/>
  <c r="Y31" i="155" s="1"/>
  <c r="Y32" i="155" s="1"/>
  <c r="Y33" i="155" s="1"/>
  <c r="Z19" i="155"/>
  <c r="D49" i="121"/>
  <c r="Y34" i="155" l="1"/>
  <c r="D43" i="121"/>
  <c r="Y35" i="155" l="1"/>
  <c r="Z26" i="155"/>
  <c r="D42" i="121"/>
  <c r="Y36" i="155" l="1"/>
  <c r="Y37" i="155" s="1"/>
  <c r="Y38" i="155" s="1"/>
  <c r="Y39" i="155" s="1"/>
  <c r="Y40" i="155" s="1"/>
  <c r="D35" i="121"/>
  <c r="Y41" i="155" l="1"/>
  <c r="D28" i="121"/>
  <c r="Y42" i="155" l="1"/>
  <c r="Z33" i="155"/>
  <c r="D21" i="121"/>
  <c r="Y43" i="155" l="1"/>
  <c r="Y44" i="155" s="1"/>
  <c r="Y45" i="155" s="1"/>
  <c r="Y46" i="155" s="1"/>
  <c r="Y47" i="155" s="1"/>
  <c r="Y48" i="155" s="1"/>
  <c r="D14" i="121"/>
  <c r="Z40" i="155" l="1"/>
  <c r="D8" i="12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P34" i="154"/>
  <c r="O34" i="154" s="1"/>
  <c r="S34" i="154"/>
  <c r="R34" i="154" s="1"/>
  <c r="P35" i="154" l="1"/>
  <c r="O35" i="154" s="1"/>
  <c r="S35" i="154"/>
  <c r="R35" i="154" s="1"/>
  <c r="Q37" i="154" l="1"/>
  <c r="P36" i="154"/>
  <c r="O36" i="154" s="1"/>
  <c r="S36" i="154"/>
  <c r="R36" i="154" s="1"/>
  <c r="P37" i="154" l="1"/>
  <c r="O37" i="154" s="1"/>
  <c r="S37" i="154"/>
  <c r="R37" i="154" s="1"/>
  <c r="P38" i="154" l="1"/>
  <c r="O38" i="154" s="1"/>
  <c r="Q39" i="154"/>
  <c r="S38" i="154"/>
  <c r="R38" i="154" s="1"/>
  <c r="P39" i="154" l="1"/>
  <c r="O39" i="154" s="1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P42" i="154"/>
  <c r="O42" i="154" s="1"/>
  <c r="S42" i="154"/>
  <c r="R42" i="154" s="1"/>
  <c r="P43" i="154" l="1"/>
  <c r="O43" i="154" s="1"/>
  <c r="S43" i="154"/>
  <c r="R43" i="154" s="1"/>
  <c r="P44" i="154" l="1"/>
  <c r="O44" i="154" s="1"/>
  <c r="S44" i="154"/>
  <c r="R44" i="154" s="1"/>
  <c r="P45" i="154" l="1"/>
  <c r="O45" i="154" s="1"/>
  <c r="Q46" i="154"/>
  <c r="S45" i="154"/>
  <c r="R45" i="154" s="1"/>
  <c r="P46" i="154" l="1"/>
  <c r="O46" i="154" s="1"/>
  <c r="S46" i="154"/>
  <c r="R46" i="154" s="1"/>
  <c r="G52" i="155" l="1"/>
  <c r="P47" i="154"/>
  <c r="O47" i="154" s="1"/>
  <c r="S47" i="154"/>
  <c r="R47" i="154" s="1"/>
  <c r="S7" i="155" l="1"/>
  <c r="R7" i="155" s="1"/>
  <c r="P7" i="155"/>
  <c r="O7" i="155" s="1"/>
  <c r="P48" i="154"/>
  <c r="O48" i="154" s="1"/>
  <c r="S48" i="154"/>
  <c r="R48" i="154" s="1"/>
  <c r="S8" i="155" l="1"/>
  <c r="R8" i="155" s="1"/>
  <c r="P8" i="155"/>
  <c r="O8" i="155" s="1"/>
  <c r="Q9" i="155"/>
  <c r="S9" i="155" l="1"/>
  <c r="R9" i="155" s="1"/>
  <c r="Q10" i="155"/>
  <c r="P9" i="155"/>
  <c r="O9" i="155" s="1"/>
  <c r="S10" i="155" l="1"/>
  <c r="R10" i="155" s="1"/>
  <c r="P10" i="155"/>
  <c r="O10" i="155" s="1"/>
  <c r="Q11" i="155"/>
  <c r="P11" i="155" l="1"/>
  <c r="O11" i="155" s="1"/>
  <c r="S12" i="155"/>
  <c r="R12" i="155" s="1"/>
  <c r="S11" i="155"/>
  <c r="R11" i="155" s="1"/>
  <c r="Q13" i="155" l="1"/>
  <c r="P12" i="155"/>
  <c r="O12" i="155" s="1"/>
  <c r="Q14" i="155" l="1"/>
  <c r="S14" i="155" s="1"/>
  <c r="R14" i="155" s="1"/>
  <c r="P13" i="155"/>
  <c r="O13" i="155" s="1"/>
  <c r="S13" i="155"/>
  <c r="R13" i="155" s="1"/>
  <c r="P14" i="155" l="1"/>
  <c r="O14" i="155" s="1"/>
  <c r="P15" i="155" l="1"/>
  <c r="O15" i="155" s="1"/>
  <c r="Q16" i="155"/>
  <c r="S15" i="155"/>
  <c r="R15" i="155" s="1"/>
  <c r="S16" i="155" l="1"/>
  <c r="R16" i="155" s="1"/>
  <c r="P16" i="155"/>
  <c r="O16" i="155" s="1"/>
  <c r="Q18" i="155" l="1"/>
  <c r="P17" i="155"/>
  <c r="O17" i="155" s="1"/>
  <c r="S17" i="155"/>
  <c r="R17" i="155" s="1"/>
  <c r="P18" i="155" l="1"/>
  <c r="O18" i="155" s="1"/>
  <c r="S18" i="155"/>
  <c r="R18" i="155" s="1"/>
  <c r="P19" i="155" l="1"/>
  <c r="O19" i="155" s="1"/>
  <c r="S19" i="155"/>
  <c r="R19" i="155" s="1"/>
  <c r="P20" i="155" l="1"/>
  <c r="O20" i="155" s="1"/>
  <c r="S20" i="155"/>
  <c r="R20" i="155" s="1"/>
  <c r="P21" i="155" l="1"/>
  <c r="O21" i="155" s="1"/>
  <c r="Q22" i="155"/>
  <c r="S21" i="155"/>
  <c r="R21" i="155" s="1"/>
  <c r="Q23" i="155" l="1"/>
  <c r="P22" i="155"/>
  <c r="O22" i="155" s="1"/>
  <c r="S22" i="155"/>
  <c r="R22" i="155" s="1"/>
  <c r="P23" i="155" l="1"/>
  <c r="O23" i="155" s="1"/>
  <c r="Q24" i="155"/>
  <c r="S23" i="155"/>
  <c r="R23" i="155" s="1"/>
  <c r="P24" i="155" l="1"/>
  <c r="O24" i="155" s="1"/>
  <c r="Q25" i="155"/>
  <c r="S24" i="155"/>
  <c r="R24" i="155" s="1"/>
  <c r="Q26" i="155" l="1"/>
  <c r="P25" i="155"/>
  <c r="O25" i="155" s="1"/>
  <c r="S25" i="155"/>
  <c r="R25" i="155" s="1"/>
  <c r="P26" i="155" l="1"/>
  <c r="O26" i="155" s="1"/>
  <c r="Q27" i="155"/>
  <c r="S26" i="155"/>
  <c r="R26" i="155" s="1"/>
  <c r="P27" i="155" l="1"/>
  <c r="O27" i="155" s="1"/>
  <c r="Q28" i="155"/>
  <c r="S27" i="155"/>
  <c r="R27" i="155" s="1"/>
  <c r="Q29" i="155" l="1"/>
  <c r="P28" i="155"/>
  <c r="O28" i="155" s="1"/>
  <c r="S28" i="155"/>
  <c r="R28" i="155" s="1"/>
  <c r="P29" i="155" l="1"/>
  <c r="O29" i="155" s="1"/>
  <c r="Q30" i="155"/>
  <c r="S29" i="155"/>
  <c r="R29" i="155" s="1"/>
  <c r="P30" i="155" l="1"/>
  <c r="O30" i="155" s="1"/>
  <c r="Q31" i="155"/>
  <c r="S30" i="155"/>
  <c r="R30" i="155" s="1"/>
  <c r="P31" i="155" l="1"/>
  <c r="O31" i="155" s="1"/>
  <c r="Q32" i="155"/>
  <c r="S31" i="155"/>
  <c r="R31" i="155" s="1"/>
  <c r="Q33" i="155" l="1"/>
  <c r="P32" i="155"/>
  <c r="O32" i="155" s="1"/>
  <c r="S32" i="155"/>
  <c r="R32" i="155" s="1"/>
  <c r="P33" i="155" l="1"/>
  <c r="O33" i="155" s="1"/>
  <c r="Q34" i="155"/>
  <c r="S33" i="155"/>
  <c r="R33" i="155" s="1"/>
  <c r="P34" i="155" l="1"/>
  <c r="O34" i="155" s="1"/>
  <c r="Q35" i="155"/>
  <c r="S34" i="155"/>
  <c r="R34" i="155" s="1"/>
  <c r="P35" i="155" l="1"/>
  <c r="O35" i="155" s="1"/>
  <c r="Q36" i="155"/>
  <c r="S35" i="155"/>
  <c r="R35" i="155" s="1"/>
  <c r="P36" i="155" l="1"/>
  <c r="O36" i="155" s="1"/>
  <c r="Q37" i="155"/>
  <c r="S36" i="155"/>
  <c r="R36" i="155" s="1"/>
  <c r="P37" i="155" l="1"/>
  <c r="O37" i="155" s="1"/>
  <c r="Q38" i="155"/>
  <c r="S37" i="155"/>
  <c r="R37" i="155" s="1"/>
  <c r="Q39" i="155" l="1"/>
  <c r="P38" i="155"/>
  <c r="O38" i="155" s="1"/>
  <c r="S38" i="155"/>
  <c r="R38" i="155" s="1"/>
  <c r="P39" i="155" l="1"/>
  <c r="O39" i="155" s="1"/>
  <c r="Q40" i="155"/>
  <c r="S39" i="155"/>
  <c r="R39" i="155" s="1"/>
  <c r="Q41" i="155" l="1"/>
  <c r="P40" i="155"/>
  <c r="O40" i="155" s="1"/>
  <c r="S40" i="155"/>
  <c r="R40" i="155" s="1"/>
  <c r="Q42" i="155" l="1"/>
  <c r="P41" i="155"/>
  <c r="O41" i="155" s="1"/>
  <c r="S41" i="155"/>
  <c r="R41" i="155" s="1"/>
  <c r="P42" i="155" l="1"/>
  <c r="O42" i="155" s="1"/>
  <c r="Q43" i="155"/>
  <c r="S42" i="155"/>
  <c r="R42" i="155" s="1"/>
  <c r="P43" i="155" l="1"/>
  <c r="O43" i="155" s="1"/>
  <c r="Q44" i="155"/>
  <c r="S43" i="155"/>
  <c r="R43" i="155" s="1"/>
  <c r="P44" i="155" l="1"/>
  <c r="O44" i="155" s="1"/>
  <c r="Q45" i="155"/>
  <c r="S44" i="155"/>
  <c r="R44" i="155" s="1"/>
  <c r="Q46" i="155" l="1"/>
  <c r="P45" i="155"/>
  <c r="O45" i="155" s="1"/>
  <c r="S45" i="155"/>
  <c r="R45" i="155" s="1"/>
  <c r="P46" i="155" l="1"/>
  <c r="O46" i="155" s="1"/>
  <c r="Q47" i="155"/>
  <c r="S46" i="155"/>
  <c r="R46" i="155" s="1"/>
  <c r="P47" i="155" l="1"/>
  <c r="O47" i="155" s="1"/>
  <c r="Q48" i="155"/>
  <c r="S47" i="155"/>
  <c r="R47" i="155" s="1"/>
  <c r="P48" i="155" l="1"/>
  <c r="O48" i="155" s="1"/>
  <c r="S48" i="155"/>
  <c r="R48" i="155" s="1"/>
</calcChain>
</file>

<file path=xl/sharedStrings.xml><?xml version="1.0" encoding="utf-8"?>
<sst xmlns="http://schemas.openxmlformats.org/spreadsheetml/2006/main" count="2285" uniqueCount="407">
  <si>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</si>
  <si>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</si>
  <si>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</si>
  <si>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</si>
  <si>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</si>
  <si>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</si>
  <si>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</si>
  <si>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</si>
  <si>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</si>
  <si>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</si>
  <si>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</si>
  <si>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</si>
  <si>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</si>
  <si>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</si>
  <si>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</si>
  <si>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</si>
  <si>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</si>
  <si>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</si>
  <si>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</si>
  <si>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</si>
  <si>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</si>
  <si>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</si>
  <si>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</si>
  <si>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</si>
  <si>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</si>
  <si>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</si>
  <si>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</si>
  <si>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</si>
  <si>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</si>
  <si>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</si>
  <si>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</si>
  <si>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</si>
  <si>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</si>
  <si>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</si>
  <si>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</si>
  <si>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</si>
  <si>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</si>
  <si>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</si>
  <si>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</si>
  <si>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</si>
  <si>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</si>
  <si>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</si>
  <si>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</si>
  <si>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</si>
  <si>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</si>
  <si>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</si>
  <si>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</si>
  <si>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</si>
  <si>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</si>
  <si>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</si>
  <si>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</si>
  <si>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</si>
  <si>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</si>
  <si>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</si>
  <si>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</si>
  <si>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</si>
  <si>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</si>
  <si>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</si>
  <si>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</si>
  <si>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</si>
  <si>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</si>
  <si>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</si>
  <si>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</si>
  <si>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</si>
  <si>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</si>
  <si>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</si>
  <si>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</si>
  <si>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</si>
  <si>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</si>
  <si>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</si>
  <si>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</si>
  <si>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</si>
  <si>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</si>
  <si>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</si>
  <si>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</si>
  <si>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</si>
  <si>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</si>
  <si>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</si>
  <si>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</si>
  <si>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</si>
  <si>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</si>
  <si>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</si>
  <si>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</si>
  <si>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</si>
  <si>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</si>
  <si>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</si>
  <si>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</si>
  <si>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</si>
  <si>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</si>
  <si>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</si>
  <si>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</si>
  <si>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</si>
  <si>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</si>
  <si>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</si>
  <si>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</si>
  <si>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</si>
  <si>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</si>
  <si>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</si>
  <si>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</si>
  <si>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</si>
  <si>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</si>
  <si>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</si>
  <si>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</si>
  <si>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</si>
  <si>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</si>
  <si>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</si>
  <si>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</si>
  <si>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</si>
  <si>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</si>
  <si>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</si>
  <si>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</si>
  <si>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</si>
  <si>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</si>
  <si>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</si>
  <si>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</si>
  <si>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</si>
  <si>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</si>
  <si>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</si>
  <si>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</si>
  <si>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</si>
  <si>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</si>
  <si>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</si>
  <si>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</si>
  <si>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</si>
  <si>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</si>
  <si>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</si>
  <si>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</si>
  <si>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</si>
  <si>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</si>
  <si>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</si>
  <si>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</si>
  <si>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</si>
  <si>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</si>
  <si>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</si>
  <si>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</si>
  <si>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</si>
  <si>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</si>
  <si>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</si>
  <si>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</si>
  <si>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</si>
  <si>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</si>
  <si>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</si>
  <si>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</si>
  <si>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</si>
  <si>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</si>
  <si>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</si>
  <si>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</si>
  <si>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</si>
  <si>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</si>
  <si>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</si>
  <si>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</si>
  <si>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</si>
  <si>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</si>
  <si>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</si>
  <si>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</si>
  <si>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</si>
  <si>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</si>
  <si>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</si>
  <si>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</si>
  <si>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</si>
  <si>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</si>
  <si>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</si>
  <si>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</si>
  <si>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</si>
  <si>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</si>
  <si>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</si>
  <si>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</si>
  <si>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</si>
  <si>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</si>
  <si>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</si>
  <si>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</si>
  <si>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</si>
  <si>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</si>
  <si>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</si>
  <si>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</si>
  <si>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</si>
  <si>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</si>
  <si>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</si>
  <si>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</si>
  <si>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</si>
  <si>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</si>
  <si>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</si>
  <si>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</si>
  <si>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</si>
  <si>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</si>
  <si>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</si>
  <si>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</si>
  <si>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</si>
  <si>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</si>
  <si>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</si>
  <si>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</si>
  <si>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</si>
  <si>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</si>
  <si>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</si>
  <si>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</si>
  <si>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</si>
  <si>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</si>
  <si>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</si>
  <si>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</si>
  <si>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</si>
  <si>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</si>
  <si>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</si>
  <si>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</si>
  <si>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</si>
  <si>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</si>
  <si>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</si>
  <si>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</si>
  <si>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</si>
  <si>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</si>
  <si>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</si>
  <si>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</si>
  <si>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</si>
  <si>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</si>
  <si>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</si>
  <si>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</si>
  <si>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</si>
  <si>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</si>
  <si>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</si>
  <si>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</si>
  <si>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</si>
  <si>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</si>
  <si>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</si>
  <si>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</si>
  <si>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</si>
  <si>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</si>
  <si>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</si>
  <si>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</si>
  <si>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</si>
  <si>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</si>
  <si>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</si>
  <si>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</si>
  <si>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</si>
  <si>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</si>
  <si>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</si>
  <si>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</si>
  <si>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</si>
  <si>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</si>
  <si>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</si>
  <si>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</si>
  <si>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</si>
  <si>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</si>
  <si>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</si>
  <si>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</si>
  <si>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</si>
  <si>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</si>
  <si>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</si>
  <si>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</si>
  <si>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</si>
  <si>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</si>
  <si>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</si>
  <si>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</si>
  <si>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</si>
  <si>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</si>
  <si>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</si>
  <si>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</si>
  <si>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</si>
  <si>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</si>
  <si>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</si>
  <si>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</si>
  <si>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</si>
  <si>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</si>
  <si>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</si>
  <si>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</si>
  <si>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</si>
  <si>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</si>
  <si>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</si>
  <si>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</si>
  <si>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</si>
  <si>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</si>
  <si>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</si>
  <si>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</si>
  <si>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</si>
  <si>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</si>
  <si>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</si>
  <si>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</si>
  <si>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</si>
  <si>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</si>
  <si>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</si>
  <si>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</si>
  <si>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</si>
  <si>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</si>
  <si>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</si>
  <si>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</si>
  <si>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</si>
  <si>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</si>
  <si>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</si>
  <si>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</si>
  <si>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</si>
  <si>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</si>
  <si>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</si>
  <si>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</si>
  <si>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</si>
  <si>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</si>
  <si>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</si>
  <si>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</si>
  <si>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</si>
  <si>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</si>
  <si>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</si>
  <si>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</si>
  <si>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</si>
  <si>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</si>
  <si>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</si>
  <si>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</si>
  <si>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</si>
  <si>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</si>
  <si>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</si>
  <si>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</si>
  <si>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</si>
  <si>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</si>
  <si>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</si>
  <si>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</si>
  <si>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</si>
  <si>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</si>
  <si>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</si>
  <si>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</si>
  <si>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</si>
  <si>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</si>
  <si>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</si>
  <si>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</si>
  <si>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</si>
  <si>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</si>
  <si>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</si>
  <si>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</si>
  <si>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</si>
  <si>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</si>
  <si>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</si>
  <si>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</si>
  <si>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</si>
  <si>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</si>
  <si>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</si>
  <si>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</si>
  <si>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</si>
  <si>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</si>
  <si>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</si>
  <si>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</si>
  <si>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</si>
  <si>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</si>
  <si>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</si>
  <si>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</si>
  <si>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</si>
  <si>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</si>
  <si>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</si>
  <si>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</si>
  <si>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</si>
  <si>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</si>
  <si>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</si>
  <si>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</si>
  <si>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</si>
  <si>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</si>
  <si>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</si>
  <si>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</si>
  <si>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</si>
  <si>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</si>
  <si>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</si>
  <si>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</si>
  <si>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</si>
  <si>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</si>
  <si>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</si>
  <si>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</si>
  <si>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</si>
  <si>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</si>
  <si>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</si>
  <si>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</si>
  <si>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</si>
  <si>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</si>
  <si>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</si>
  <si>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</si>
  <si>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</si>
  <si>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</si>
  <si>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</si>
  <si>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</si>
  <si>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</si>
  <si>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</si>
  <si>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</si>
  <si>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</si>
  <si>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</si>
  <si>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</si>
  <si>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</si>
  <si>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</si>
  <si>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</si>
  <si>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</si>
  <si>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</si>
  <si>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</si>
  <si>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</si>
  <si>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</si>
  <si>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</si>
  <si>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</si>
  <si>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</si>
  <si>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</si>
  <si>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</si>
  <si>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</si>
  <si>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</si>
  <si>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</si>
  <si>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</si>
  <si>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</si>
  <si>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</si>
  <si>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</si>
  <si>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</si>
  <si>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</si>
  <si>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</si>
  <si>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</si>
  <si>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</si>
  <si>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</si>
  <si>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</si>
  <si>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</si>
  <si>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</si>
  <si>
    <t>11/02/26-24/03/26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</si>
</sst>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441406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126663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65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6" thickBot="1">
      <c r="B49" s="160"/>
    </row>
    <row r="50" spans="2:14" ht="12.6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2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6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332031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126782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65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65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65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65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65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65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65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65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6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2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6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6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127373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65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6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6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6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6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127892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65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65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2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6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128441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6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6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128836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6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2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6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6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6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131458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6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132047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133215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134135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6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3" width="18.109375" style="1" customWidth="1"/>
    <col min="24" max="24" width="13.33203125" style="1" customWidth="1"/>
    <col min="25" max="25" width="13.6640625" style="1" customWidth="1"/>
    <col min="26" max="26" width="13.5546875" style="1" bestFit="1" customWidth="1"/>
    <col min="27" max="27" width="13" style="1" bestFit="1" customWidth="1"/>
    <col min="28" max="28" width="8.88671875" style="1" hidden="1" customWidth="1"/>
    <col min="29" max="30" width="9.109375" style="1"/>
    <col min="31" max="31" width="9.109375" style="2"/>
    <col min="32" max="32" width="9.88671875" style="3" customWidth="1"/>
    <col min="33" max="33" width="9.109375" style="1"/>
    <col min="34" max="34" width="9.6640625" style="1" customWidth="1"/>
    <col min="35" max="16384" width="9.109375" style="1"/>
  </cols>
  <sheetData>
    <row r="1" spans="2:256">
      <c r="D1" s="126"/>
    </row>
    <row r="2" spans="2:256" ht="12.6" thickBot="1">
      <c r="AA2" s="92"/>
    </row>
    <row r="3" spans="2:256" ht="16.2" thickBot="1">
      <c r="M3" s="64" t="s">
        <v>51</v>
      </c>
      <c r="N3" s="64"/>
      <c r="O3" s="65"/>
      <c r="P3" s="16"/>
      <c r="Q3" s="74">
        <v>134477</v>
      </c>
      <c r="R3" s="28"/>
    </row>
    <row r="4" spans="2:256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6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6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65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6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6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6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135653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6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135703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6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139395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6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6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141193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142384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6" thickBot="1"/>
    <row r="66" spans="4:7" ht="13.2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6" thickBot="1">
      <c r="D70" s="140" t="s">
        <v>46</v>
      </c>
      <c r="E70" s="145"/>
      <c r="F70" s="146"/>
      <c r="G70" s="158">
        <f>'July 2020'!W48</f>
        <v>-1304143</v>
      </c>
    </row>
    <row r="71" spans="4:7" ht="12.6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143556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6" thickBot="1"/>
    <row r="59" spans="2:31" ht="13.2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6" thickBot="1">
      <c r="D63" s="140" t="s">
        <v>46</v>
      </c>
      <c r="E63" s="145"/>
      <c r="F63" s="146"/>
      <c r="G63" s="158">
        <f>'Aug 2020 '!W62</f>
        <v>-1504892</v>
      </c>
    </row>
    <row r="64" spans="2:31" ht="12.6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144013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6" thickBot="1">
      <c r="D56" s="140" t="s">
        <v>46</v>
      </c>
      <c r="E56" s="145"/>
      <c r="F56" s="146"/>
      <c r="G56" s="158">
        <f>'Oct 2020'!W55</f>
        <v>-1674581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145544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6" thickBot="1">
      <c r="D56" s="140" t="s">
        <v>46</v>
      </c>
      <c r="E56" s="145"/>
      <c r="F56" s="146"/>
      <c r="G56" s="158">
        <f>'Nov 2020'!W48</f>
        <v>0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146471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6" thickBot="1">
      <c r="D62" s="140" t="s">
        <v>46</v>
      </c>
      <c r="E62" s="145"/>
      <c r="F62" s="146"/>
      <c r="G62" s="158">
        <f>'Jan 2021'!Y48</f>
        <v>-1888018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147445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6" thickBot="1">
      <c r="D55" s="140" t="s">
        <v>46</v>
      </c>
      <c r="E55" s="145"/>
      <c r="F55" s="146"/>
      <c r="G55" s="158">
        <f>'Feb 2021'!Y55</f>
        <v>-2010949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147741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6" thickBot="1">
      <c r="D62" s="140" t="s">
        <v>46</v>
      </c>
      <c r="E62" s="145"/>
      <c r="F62" s="146"/>
      <c r="G62" s="158">
        <f>'Apr 2021 '!Y48</f>
        <v>-2094800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150204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6" thickBot="1">
      <c r="D55" s="140" t="s">
        <v>46</v>
      </c>
      <c r="E55" s="145"/>
      <c r="F55" s="146"/>
      <c r="G55" s="158">
        <f>'May 2021'!Y55</f>
        <v>-2207839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150929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6" thickBot="1">
      <c r="D62" s="140" t="s">
        <v>46</v>
      </c>
      <c r="E62" s="145"/>
      <c r="F62" s="146"/>
      <c r="G62" s="158">
        <f>'July 2021'!Y48</f>
        <v>-2186584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152822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6" thickBot="1">
      <c r="D62" s="140" t="s">
        <v>46</v>
      </c>
      <c r="E62" s="145"/>
      <c r="F62" s="146"/>
      <c r="G62" s="158">
        <f>'Aug 2021'!Y55</f>
        <v>-2363784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154236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6" thickBot="1">
      <c r="D62" s="140" t="s">
        <v>46</v>
      </c>
      <c r="E62" s="145"/>
      <c r="F62" s="146"/>
      <c r="G62" s="158">
        <f>'OCT 2021'!Y55</f>
        <v>-2432452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155409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6" thickBot="1">
      <c r="D62" s="140" t="s">
        <v>46</v>
      </c>
      <c r="E62" s="145"/>
      <c r="F62" s="146"/>
      <c r="G62" s="158">
        <f>'NOV 2021 '!Y55</f>
        <v>-2264979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153957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6" thickBot="1">
      <c r="D48" s="140" t="s">
        <v>46</v>
      </c>
      <c r="E48" s="145"/>
      <c r="F48" s="146"/>
      <c r="G48" s="158">
        <f>'JAN 2022'!Y55</f>
        <v>-2471607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156792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6" thickBot="1">
      <c r="D48" s="140" t="s">
        <v>46</v>
      </c>
      <c r="E48" s="145"/>
      <c r="F48" s="146"/>
      <c r="G48" s="158">
        <f>'MAR 2022 '!Y41</f>
        <v>-2418596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157772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6" thickBot="1">
      <c r="D69" s="140" t="s">
        <v>46</v>
      </c>
      <c r="E69" s="145"/>
      <c r="F69" s="146"/>
      <c r="G69" s="158">
        <f>'APR 2022 '!Y41</f>
        <v>-2505596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160858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6" thickBot="1">
      <c r="D55" s="140" t="s">
        <v>46</v>
      </c>
      <c r="E55" s="145"/>
      <c r="F55" s="146"/>
      <c r="G55" s="158">
        <f>'MAY 2022'!Y62</f>
        <v>-2580914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6" thickBot="1">
      <c r="D62" s="140" t="s">
        <v>46</v>
      </c>
      <c r="E62" s="145"/>
      <c r="F62" s="146"/>
      <c r="G62" s="158">
        <f>'JULY 2022'!Y48</f>
        <v>-2470899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164350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6" thickBot="1">
      <c r="D62" s="140" t="s">
        <v>46</v>
      </c>
      <c r="E62" s="145"/>
      <c r="F62" s="146"/>
      <c r="G62" s="158">
        <f>'AUG 2022 '!Y55</f>
        <v>-2719611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167187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6" thickBot="1">
      <c r="D62" s="140" t="s">
        <v>46</v>
      </c>
      <c r="E62" s="145"/>
      <c r="F62" s="146"/>
      <c r="G62" s="158">
        <f>'OCT 2022'!Y55</f>
        <v>-2704678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168086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6" thickBot="1">
      <c r="D62" s="140" t="s">
        <v>46</v>
      </c>
      <c r="E62" s="145"/>
      <c r="F62" s="146"/>
      <c r="G62" s="158">
        <f>'DEC 2022'!Y55</f>
        <v>-2819078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164638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6" thickBot="1">
      <c r="D55" s="140" t="s">
        <v>46</v>
      </c>
      <c r="E55" s="145"/>
      <c r="F55" s="146"/>
      <c r="G55" s="158">
        <f>'JAN 2023'!Y55</f>
        <v>-3019451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165827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6" thickBot="1">
      <c r="D62" s="140" t="s">
        <v>46</v>
      </c>
      <c r="E62" s="145"/>
      <c r="F62" s="146"/>
      <c r="G62" s="158">
        <f>'MARCH 2023'!Y48</f>
        <v>-2978709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164799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6" thickBot="1">
      <c r="D55" s="140" t="s">
        <v>46</v>
      </c>
      <c r="E55" s="145"/>
      <c r="F55" s="146"/>
      <c r="G55" s="158">
        <f>'APRIL 2023'!Y55</f>
        <v>-3178159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165143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6" thickBot="1">
      <c r="D55" s="140" t="s">
        <v>46</v>
      </c>
      <c r="E55" s="145"/>
      <c r="F55" s="146"/>
      <c r="G55" s="158">
        <f>'MAY 2023'!W48</f>
        <v>-3187798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165296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6" thickBot="1">
      <c r="D62" s="140" t="s">
        <v>46</v>
      </c>
      <c r="E62" s="145"/>
      <c r="F62" s="146"/>
      <c r="G62" s="158">
        <f>'JULY 2023 '!W48</f>
        <v>-3199801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164548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6" thickBot="1">
      <c r="D55" s="140" t="s">
        <v>46</v>
      </c>
      <c r="E55" s="145"/>
      <c r="F55" s="146"/>
      <c r="G55" s="158">
        <f>'SEPT 2023 '!W55</f>
        <v>-3223708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6" thickBot="1">
      <c r="D62" s="140" t="s">
        <v>46</v>
      </c>
      <c r="E62" s="145"/>
      <c r="F62" s="146"/>
      <c r="G62" s="158">
        <f>'OCT 2023'!W48</f>
        <v>-3183450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162394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6" thickBot="1">
      <c r="D55" s="140" t="s">
        <v>46</v>
      </c>
      <c r="E55" s="145"/>
      <c r="F55" s="146"/>
      <c r="G55" s="158">
        <f>'DEC 2023'!W55</f>
        <v>-3234908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161351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6" thickBot="1">
      <c r="D55" s="140" t="s">
        <v>46</v>
      </c>
      <c r="E55" s="145"/>
      <c r="F55" s="146"/>
      <c r="G55" s="158">
        <f>'JAN 2024 '!W48</f>
        <v>-3266231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161608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6" thickBot="1">
      <c r="D48" s="140" t="s">
        <v>46</v>
      </c>
      <c r="E48" s="145"/>
      <c r="F48" s="146"/>
      <c r="G48" s="158">
        <f>'FEB 2024'!W48</f>
        <v>-3266353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161280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6" thickBot="1">
      <c r="D69" s="140" t="s">
        <v>46</v>
      </c>
      <c r="E69" s="145"/>
      <c r="F69" s="146"/>
      <c r="G69" s="158">
        <f>'APR 2024'!W41</f>
        <v>-3260243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6" thickBot="1">
      <c r="D55" s="140" t="s">
        <v>46</v>
      </c>
      <c r="E55" s="145"/>
      <c r="F55" s="146"/>
      <c r="G55" s="158">
        <f>'MAY 2024 '!W62</f>
        <v>-3212268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162202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6" thickBot="1">
      <c r="D69" s="140" t="s">
        <v>46</v>
      </c>
      <c r="E69" s="145"/>
      <c r="F69" s="146"/>
      <c r="G69" s="158">
        <f>'JUNE 2024'!W48</f>
        <v>-3153974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162940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6" thickBot="1">
      <c r="D48" s="140" t="s">
        <v>46</v>
      </c>
      <c r="E48" s="145"/>
      <c r="F48" s="146"/>
      <c r="G48" s="158">
        <f>'AUG 2024'!W62</f>
        <v>-3122265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163232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6" thickBot="1">
      <c r="D69" s="140" t="s">
        <v>46</v>
      </c>
      <c r="E69" s="145"/>
      <c r="F69" s="146"/>
      <c r="G69" s="158">
        <f>'OCT 2024 '!W41</f>
        <v>-3079988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163898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6" thickBot="1">
      <c r="D62" s="140" t="s">
        <v>46</v>
      </c>
      <c r="E62" s="145"/>
      <c r="F62" s="146"/>
      <c r="G62" s="158">
        <f>'NOV 2024'!W62</f>
        <v>-3032399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166862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6" thickBot="1">
      <c r="D48" s="140" t="s">
        <v>46</v>
      </c>
      <c r="E48" s="145"/>
      <c r="F48" s="146"/>
      <c r="G48" s="158">
        <f>'JAN 2025'!Y55</f>
        <v>-3011263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166419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6" thickBot="1">
      <c r="D55" s="140" t="s">
        <v>46</v>
      </c>
      <c r="E55" s="145"/>
      <c r="F55" s="146"/>
      <c r="G55" s="158">
        <f>'FEB 2025'!Y41</f>
        <v>-2976092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167149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6" thickBot="1">
      <c r="D62" s="140" t="s">
        <v>46</v>
      </c>
      <c r="E62" s="145"/>
      <c r="F62" s="146"/>
      <c r="G62" s="158">
        <f>'APR 2025'!Y48</f>
        <v>-2893212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6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6" thickBot="1">
      <c r="D62" s="140" t="s">
        <v>46</v>
      </c>
      <c r="E62" s="145"/>
      <c r="F62" s="146"/>
      <c r="G62" s="158">
        <f>'MAY 2025'!Y55</f>
        <v>-2847917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-7100</v>
      </c>
      <c r="J40" s="25">
        <v>300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600</v>
      </c>
      <c r="J41" s="25">
        <v>300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-4000</v>
      </c>
      <c r="J42" s="25">
        <v>200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-6300</v>
      </c>
      <c r="J43" s="25">
        <v>200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1000</v>
      </c>
      <c r="J44" s="25">
        <v>200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-1800</v>
      </c>
      <c r="J47" s="25">
        <v>200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-2000</v>
      </c>
      <c r="J48" s="25">
        <v>200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-15900</v>
      </c>
      <c r="J54" s="25">
        <v>200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6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-8200</v>
      </c>
      <c r="J55" s="226">
        <v>200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6" thickBot="1">
      <c r="D62" s="140" t="s">
        <v>46</v>
      </c>
      <c r="E62" s="145"/>
      <c r="F62" s="146"/>
      <c r="G62" s="158">
        <f>'JULY 2025 '!Y55</f>
        <v>-2794110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4500</v>
      </c>
      <c r="J12" s="63">
        <v>100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7300</v>
      </c>
      <c r="J13" s="63">
        <v>100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3800</v>
      </c>
      <c r="J14" s="63">
        <v>-100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-9000</v>
      </c>
      <c r="J15" s="63">
        <v>-100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-8600</v>
      </c>
      <c r="J16" s="63">
        <v>-100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1400</v>
      </c>
      <c r="J19" s="63">
        <v>-400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-8900</v>
      </c>
      <c r="J20" s="63">
        <v>-400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5250</v>
      </c>
      <c r="J21" s="63">
        <v>-400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-800</v>
      </c>
      <c r="J22" s="63">
        <v>-600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-7800</v>
      </c>
      <c r="J23" s="63">
        <v>-600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3700</v>
      </c>
      <c r="J26" s="63">
        <v>200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-8500</v>
      </c>
      <c r="J27" s="63">
        <v>200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5200</v>
      </c>
      <c r="J28" s="63">
        <v>200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-4200</v>
      </c>
      <c r="J29" s="63">
        <v>100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-13100</v>
      </c>
      <c r="J30" s="25">
        <v>100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-11100</v>
      </c>
      <c r="J33" s="25">
        <v>100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-9400</v>
      </c>
      <c r="J34" s="25">
        <v>100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1000</v>
      </c>
      <c r="J35" s="25">
        <v>100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-3800</v>
      </c>
      <c r="J36" s="25">
        <v>-200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400</v>
      </c>
      <c r="J37" s="25">
        <v>-200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-200</v>
      </c>
      <c r="J40" s="25">
        <v>300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-10600</v>
      </c>
      <c r="J47" s="25">
        <v>-400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-37100</v>
      </c>
      <c r="J48" s="25">
        <v>-400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14000</v>
      </c>
      <c r="J49" s="25">
        <v>-400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-30700</v>
      </c>
      <c r="J50" s="25">
        <v>-500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-7000</v>
      </c>
      <c r="J51" s="25">
        <v>-500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18700</v>
      </c>
      <c r="J54" s="25">
        <v>-300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6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3300</v>
      </c>
      <c r="J55" s="226">
        <v>-300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6" thickBot="1">
      <c r="D62" s="140" t="s">
        <v>46</v>
      </c>
      <c r="E62" s="145"/>
      <c r="F62" s="146"/>
      <c r="G62" s="158">
        <f>'AUG 2025'!Y55</f>
        <v>-2773403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168500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66175.510000000009</v>
      </c>
      <c r="P7" s="206">
        <f>(+$Q7-$Q$3)</f>
        <v>66175.510000000009</v>
      </c>
      <c r="Q7" s="207">
        <f>G58+N7</f>
        <v>234675.51</v>
      </c>
      <c r="R7" s="208">
        <f t="shared" ref="R7:R54" si="1">$S7/$Q$3*100</f>
        <v>139.27329970326409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-2660338.2000000002</v>
      </c>
      <c r="Y7" s="322">
        <f>G61-K7-L7</f>
        <v>-2660842</v>
      </c>
      <c r="Z7" s="216">
        <f>AVERAGE(Y7:Y13)</f>
        <v>-2661535.5714285714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47644.510000000009</v>
      </c>
      <c r="P8" s="163">
        <f>(IF($Q8&lt;0,-$Q$3+P7,($Q8-$Q$3)+P7))</f>
        <v>95289.020000000019</v>
      </c>
      <c r="Q8" s="164">
        <f>Q7+N8-1</f>
        <v>197613.51</v>
      </c>
      <c r="R8" s="29">
        <f t="shared" si="1"/>
        <v>128.27567359050445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>
        <v>0</v>
      </c>
      <c r="F9" s="23">
        <v>-2502802</v>
      </c>
      <c r="G9" s="26">
        <f>D9+E9+F9-E8-F8</f>
        <v>-20740</v>
      </c>
      <c r="H9" s="132">
        <v>200</v>
      </c>
      <c r="I9" s="63">
        <v>800</v>
      </c>
      <c r="J9" s="63">
        <v>200</v>
      </c>
      <c r="K9" s="170">
        <f t="shared" si="2"/>
        <v>1200</v>
      </c>
      <c r="L9" s="171">
        <v>3</v>
      </c>
      <c r="M9" s="153"/>
      <c r="N9" s="149">
        <f>L9+K9+G9+M9</f>
        <v>-19537</v>
      </c>
      <c r="O9" s="67">
        <f t="shared" si="3"/>
        <v>34955.176666666674</v>
      </c>
      <c r="P9" s="163">
        <f t="shared" ref="P9" si="4">(IF($Q9&lt;0,-$Q$3+P8,($Q9-$Q$3)+P8))</f>
        <v>104865.53000000003</v>
      </c>
      <c r="Q9" s="164">
        <f>Q8+N9</f>
        <v>178076.51</v>
      </c>
      <c r="R9" s="29">
        <f t="shared" si="1"/>
        <v>120.74550544015825</v>
      </c>
      <c r="S9" s="5">
        <f>SUM($Q$7:$Q9)/T9+1</f>
        <v>203456.17666666667</v>
      </c>
      <c r="T9" s="17">
        <v>3</v>
      </c>
      <c r="U9" s="4"/>
      <c r="V9" s="131"/>
      <c r="W9" s="105">
        <v>-2660513</v>
      </c>
      <c r="X9" s="217"/>
      <c r="Y9" s="181">
        <f>Y8-K9-L9</f>
        <v>-2660513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28610.510000000009</v>
      </c>
      <c r="P10" s="163">
        <f>(IF($Q10&lt;0,-$Q$3+P9,($Q10-$Q$3)+P9))</f>
        <v>114442.04000000004</v>
      </c>
      <c r="Q10" s="164">
        <f t="shared" ref="Q10:Q11" si="5">Q9+N10</f>
        <v>178076.51</v>
      </c>
      <c r="R10" s="29">
        <f t="shared" si="1"/>
        <v>116.97893768545995</v>
      </c>
      <c r="S10" s="5">
        <f>SUM($Q$7:$Q10)/T10-1</f>
        <v>197109.51</v>
      </c>
      <c r="T10" s="17">
        <v>4</v>
      </c>
      <c r="U10" s="4"/>
      <c r="V10" s="131"/>
      <c r="W10" s="105">
        <v>-2660513</v>
      </c>
      <c r="X10" s="217"/>
      <c r="Y10" s="181">
        <f>Y9-K10-L10</f>
        <v>-2660513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24803.71000000001</v>
      </c>
      <c r="P11" s="163">
        <f t="shared" ref="P11:P54" si="6">(IF($Q11&lt;0,-$Q$3+P10,($Q11-$Q$3)+P10))</f>
        <v>124018.55000000005</v>
      </c>
      <c r="Q11" s="164">
        <f t="shared" si="5"/>
        <v>178076.51</v>
      </c>
      <c r="R11" s="29">
        <f t="shared" si="1"/>
        <v>114.72030267062317</v>
      </c>
      <c r="S11" s="5">
        <f>SUM($Q$7:$Q11)/T11</f>
        <v>193303.71000000002</v>
      </c>
      <c r="T11" s="17">
        <v>5</v>
      </c>
      <c r="U11" s="27"/>
      <c r="V11" s="134"/>
      <c r="W11" s="105">
        <v>-2660513</v>
      </c>
      <c r="X11" s="217"/>
      <c r="Y11" s="181">
        <f t="shared" ref="Y11:Y18" si="7">Y10-K11-L11</f>
        <v>-2660513</v>
      </c>
      <c r="Z11" s="217"/>
      <c r="AA11" s="92"/>
    </row>
    <row r="12" spans="2:255">
      <c r="B12" s="116">
        <v>45971</v>
      </c>
      <c r="C12" s="14"/>
      <c r="D12" s="87"/>
      <c r="E12" s="87">
        <v>4</v>
      </c>
      <c r="F12" s="23">
        <v>-2514284</v>
      </c>
      <c r="G12" s="26">
        <f>D12+E12+F12-E9-F9</f>
        <v>-11478</v>
      </c>
      <c r="H12" s="132">
        <v>200</v>
      </c>
      <c r="I12" s="63">
        <v>2800</v>
      </c>
      <c r="J12" s="63">
        <v>200</v>
      </c>
      <c r="K12" s="170">
        <f t="shared" ref="K12:K54" si="8">+H12+I12+J12</f>
        <v>3200</v>
      </c>
      <c r="L12" s="171">
        <v>-32</v>
      </c>
      <c r="M12" s="153"/>
      <c r="N12" s="149">
        <f t="shared" ref="N12:N15" si="9">L12+K12+G12+M12</f>
        <v>-8310</v>
      </c>
      <c r="O12" s="67">
        <f t="shared" si="3"/>
        <v>20881.010000000009</v>
      </c>
      <c r="P12" s="163">
        <f t="shared" si="6"/>
        <v>125286.06000000006</v>
      </c>
      <c r="Q12" s="164">
        <f>Q11+N12+1</f>
        <v>169767.51</v>
      </c>
      <c r="R12" s="29">
        <f t="shared" si="1"/>
        <v>112.39288427299702</v>
      </c>
      <c r="S12" s="5">
        <f>SUM($Q$7:$Q12)/T12+1</f>
        <v>189382.01</v>
      </c>
      <c r="T12" s="17">
        <v>6</v>
      </c>
      <c r="U12" s="138">
        <f>B12</f>
        <v>45971</v>
      </c>
      <c r="V12" s="310"/>
      <c r="W12" s="105">
        <v>-2663681</v>
      </c>
      <c r="X12" s="217">
        <f>AVERAGE(W12:W20)</f>
        <v>-2661274.222222222</v>
      </c>
      <c r="Y12" s="181">
        <f>Y11-K12-L12</f>
        <v>-2663681</v>
      </c>
      <c r="Z12" s="217">
        <f>AVERAGE(Y12:Y20)</f>
        <v>-2661274.222222222</v>
      </c>
      <c r="AA12" s="92"/>
    </row>
    <row r="13" spans="2:255">
      <c r="B13" s="116">
        <v>45972</v>
      </c>
      <c r="C13" s="14"/>
      <c r="D13" s="87"/>
      <c r="E13" s="87">
        <v>28</v>
      </c>
      <c r="F13" s="23">
        <v>-2511985</v>
      </c>
      <c r="G13" s="26">
        <f>D13+E13+F13-E12-F12</f>
        <v>2323</v>
      </c>
      <c r="H13" s="132">
        <v>200</v>
      </c>
      <c r="I13" s="63">
        <v>1300</v>
      </c>
      <c r="J13" s="63">
        <v>200</v>
      </c>
      <c r="K13" s="170">
        <f t="shared" si="8"/>
        <v>1700</v>
      </c>
      <c r="L13" s="171">
        <v>-4</v>
      </c>
      <c r="M13" s="153"/>
      <c r="N13" s="149">
        <f t="shared" si="9"/>
        <v>4019</v>
      </c>
      <c r="O13" s="67">
        <f t="shared" si="3"/>
        <v>18653.081428571437</v>
      </c>
      <c r="P13" s="163">
        <f t="shared" si="6"/>
        <v>130571.57000000007</v>
      </c>
      <c r="Q13" s="164">
        <f>Q12+N13-1</f>
        <v>173785.51</v>
      </c>
      <c r="R13" s="29">
        <f t="shared" si="1"/>
        <v>111.07007799915219</v>
      </c>
      <c r="S13" s="5">
        <f>SUM($Q$7:$Q13)/T13</f>
        <v>187153.08142857143</v>
      </c>
      <c r="T13" s="17">
        <v>7</v>
      </c>
      <c r="U13" s="138">
        <f>B12+8</f>
        <v>45979</v>
      </c>
      <c r="V13" s="249"/>
      <c r="W13" s="105">
        <v>-2665377</v>
      </c>
      <c r="X13" s="217"/>
      <c r="Y13" s="181">
        <f>Y12-K13-L13</f>
        <v>-2665377</v>
      </c>
      <c r="Z13" s="217"/>
      <c r="AA13" s="92"/>
      <c r="AB13" s="92"/>
    </row>
    <row r="14" spans="2:255">
      <c r="B14" s="116">
        <v>45973</v>
      </c>
      <c r="C14" s="14"/>
      <c r="D14" s="87">
        <f>-10554+9848</f>
        <v>-706</v>
      </c>
      <c r="E14" s="87">
        <v>1</v>
      </c>
      <c r="F14" s="23">
        <v>-2507690</v>
      </c>
      <c r="G14" s="26">
        <f>D14+E14+F14-E13-F13</f>
        <v>3562</v>
      </c>
      <c r="H14" s="132">
        <v>200</v>
      </c>
      <c r="I14" s="63">
        <v>-5100</v>
      </c>
      <c r="J14" s="63">
        <v>-100</v>
      </c>
      <c r="K14" s="170">
        <f t="shared" si="8"/>
        <v>-5000</v>
      </c>
      <c r="L14" s="171">
        <v>-19</v>
      </c>
      <c r="M14" s="154"/>
      <c r="N14" s="149">
        <f t="shared" si="9"/>
        <v>-1457</v>
      </c>
      <c r="O14" s="67">
        <f>P14/T14+1</f>
        <v>16801.010000000009</v>
      </c>
      <c r="P14" s="163">
        <f t="shared" si="6"/>
        <v>134400.08000000007</v>
      </c>
      <c r="Q14" s="164">
        <f>Q13+N14</f>
        <v>172328.51</v>
      </c>
      <c r="R14" s="29">
        <f t="shared" si="1"/>
        <v>109.97033234421365</v>
      </c>
      <c r="S14" s="5">
        <f>SUM($Q$7:$Q14)/T14</f>
        <v>185300.01</v>
      </c>
      <c r="T14" s="17">
        <v>8</v>
      </c>
      <c r="U14" s="4"/>
      <c r="V14" s="4"/>
      <c r="W14" s="105">
        <v>-2660358</v>
      </c>
      <c r="X14" s="217"/>
      <c r="Y14" s="181">
        <f>Y13-K14-L14</f>
        <v>-2660358</v>
      </c>
      <c r="Z14" s="217"/>
      <c r="AA14" s="92"/>
    </row>
    <row r="15" spans="2:255">
      <c r="B15" s="116">
        <v>45974</v>
      </c>
      <c r="C15" s="14"/>
      <c r="D15" s="87"/>
      <c r="E15" s="87">
        <v>1</v>
      </c>
      <c r="F15" s="23">
        <v>-2510168</v>
      </c>
      <c r="G15" s="26">
        <f>D15+E15+F15-E14-F14</f>
        <v>-2478</v>
      </c>
      <c r="H15" s="132">
        <v>200</v>
      </c>
      <c r="I15" s="63">
        <v>-1800</v>
      </c>
      <c r="J15" s="63">
        <v>-100</v>
      </c>
      <c r="K15" s="170">
        <f t="shared" si="8"/>
        <v>-1700</v>
      </c>
      <c r="L15" s="172">
        <v>-22</v>
      </c>
      <c r="M15" s="153"/>
      <c r="N15" s="149">
        <f t="shared" si="9"/>
        <v>-4200</v>
      </c>
      <c r="O15" s="67">
        <f t="shared" si="3"/>
        <v>14892.176666666675</v>
      </c>
      <c r="P15" s="7">
        <f t="shared" si="6"/>
        <v>134029.59000000008</v>
      </c>
      <c r="Q15" s="164">
        <f>Q14+N15+1</f>
        <v>168129.51</v>
      </c>
      <c r="R15" s="29">
        <f t="shared" si="1"/>
        <v>108.83808704253215</v>
      </c>
      <c r="S15" s="5">
        <f>SUM($Q$7:$Q15)/T15</f>
        <v>183392.17666666667</v>
      </c>
      <c r="T15" s="17">
        <v>9</v>
      </c>
      <c r="U15" s="4"/>
      <c r="V15" s="4"/>
      <c r="W15" s="105">
        <v>-2658636</v>
      </c>
      <c r="X15" s="217"/>
      <c r="Y15" s="181">
        <f>Y14-K15-L15</f>
        <v>-2658636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>
        <v>201</v>
      </c>
      <c r="F16" s="23">
        <v>-2509617</v>
      </c>
      <c r="G16" s="26">
        <f>D16+E16+F16-E15-F15</f>
        <v>751</v>
      </c>
      <c r="H16" s="132">
        <v>200</v>
      </c>
      <c r="I16" s="63">
        <v>-800</v>
      </c>
      <c r="J16" s="63">
        <v>-100</v>
      </c>
      <c r="K16" s="170">
        <f t="shared" si="8"/>
        <v>-700</v>
      </c>
      <c r="L16" s="172">
        <v>47</v>
      </c>
      <c r="M16" s="153"/>
      <c r="N16" s="152">
        <f>L16+K16+G16+M16</f>
        <v>98</v>
      </c>
      <c r="O16" s="67">
        <f t="shared" si="3"/>
        <v>13375.71000000001</v>
      </c>
      <c r="P16" s="70">
        <f t="shared" si="6"/>
        <v>133757.10000000009</v>
      </c>
      <c r="Q16" s="164">
        <f>Q15+N16</f>
        <v>168227.51</v>
      </c>
      <c r="R16" s="71">
        <f t="shared" si="1"/>
        <v>107.93810682492584</v>
      </c>
      <c r="S16" s="72">
        <f>SUM($Q$7:$Q16)/T16</f>
        <v>181875.71000000002</v>
      </c>
      <c r="T16" s="73">
        <v>10</v>
      </c>
      <c r="U16" s="218"/>
      <c r="V16" s="133"/>
      <c r="W16" s="105">
        <v>-2657984</v>
      </c>
      <c r="X16" s="217"/>
      <c r="Y16" s="181">
        <f>Y15-K16-L16-1</f>
        <v>-2657984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12134.964545454555</v>
      </c>
      <c r="P17" s="7">
        <f t="shared" si="6"/>
        <v>133484.6100000001</v>
      </c>
      <c r="Q17" s="164">
        <f t="shared" ref="Q17:Q18" si="10">Q16+N17</f>
        <v>168227.51</v>
      </c>
      <c r="R17" s="29">
        <f t="shared" si="1"/>
        <v>107.20175937415701</v>
      </c>
      <c r="S17" s="5">
        <f>SUM($Q$7:$Q17)/T17</f>
        <v>180634.96454545457</v>
      </c>
      <c r="T17" s="18">
        <v>11</v>
      </c>
      <c r="U17" s="27"/>
      <c r="V17" s="136"/>
      <c r="W17" s="105">
        <v>-2657984</v>
      </c>
      <c r="X17" s="217"/>
      <c r="Y17" s="181">
        <f t="shared" si="7"/>
        <v>-2657984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11101.010000000009</v>
      </c>
      <c r="P18" s="7">
        <f t="shared" si="6"/>
        <v>133212.12000000011</v>
      </c>
      <c r="Q18" s="164">
        <f t="shared" si="10"/>
        <v>168227.51</v>
      </c>
      <c r="R18" s="29">
        <f t="shared" si="1"/>
        <v>106.58813649851633</v>
      </c>
      <c r="S18" s="5">
        <f>SUM($Q$7:$Q18)/T18</f>
        <v>179601.01</v>
      </c>
      <c r="T18" s="18">
        <v>12</v>
      </c>
      <c r="U18" s="27"/>
      <c r="V18" s="136"/>
      <c r="W18" s="105">
        <v>-2657984</v>
      </c>
      <c r="X18" s="217"/>
      <c r="Y18" s="181">
        <f t="shared" si="7"/>
        <v>-2657984</v>
      </c>
      <c r="Z18" s="217"/>
      <c r="AA18" s="92"/>
    </row>
    <row r="19" spans="2:31">
      <c r="B19" s="116">
        <v>45978</v>
      </c>
      <c r="C19" s="14"/>
      <c r="D19" s="87"/>
      <c r="E19" s="87">
        <v>241</v>
      </c>
      <c r="F19" s="23">
        <v>-2511435</v>
      </c>
      <c r="G19" s="26">
        <f>D19+E19+F19-E16-F16</f>
        <v>-1778</v>
      </c>
      <c r="H19" s="132">
        <v>200</v>
      </c>
      <c r="I19" s="63">
        <v>4300</v>
      </c>
      <c r="J19" s="63">
        <v>100</v>
      </c>
      <c r="K19" s="170">
        <f t="shared" si="8"/>
        <v>4600</v>
      </c>
      <c r="L19" s="171">
        <v>-31</v>
      </c>
      <c r="M19" s="153"/>
      <c r="N19" s="149">
        <f t="shared" ref="N19:N48" si="11">L19+K19+G19+M19</f>
        <v>2791</v>
      </c>
      <c r="O19" s="67">
        <f t="shared" si="3"/>
        <v>10440.894615384625</v>
      </c>
      <c r="P19" s="7">
        <f t="shared" si="6"/>
        <v>135731.63000000012</v>
      </c>
      <c r="Q19" s="164">
        <f>Q18+N19+1</f>
        <v>171019.51</v>
      </c>
      <c r="R19" s="29">
        <f t="shared" si="1"/>
        <v>106.19637662634101</v>
      </c>
      <c r="S19" s="5">
        <f>SUM($Q$7:$Q19)/T19</f>
        <v>178940.8946153846</v>
      </c>
      <c r="T19" s="18">
        <v>13</v>
      </c>
      <c r="U19" s="138">
        <f>B19</f>
        <v>45978</v>
      </c>
      <c r="V19" s="310"/>
      <c r="W19" s="105">
        <v>-2662553</v>
      </c>
      <c r="X19" s="217">
        <f>AVERAGE(W19:W27)</f>
        <v>-2650444.4444444445</v>
      </c>
      <c r="Y19" s="181">
        <f>Y18-K19-L19</f>
        <v>-2662553</v>
      </c>
      <c r="Z19" s="217">
        <f>AVERAGE(Y19:Y27)</f>
        <v>-2650444.4444444445</v>
      </c>
      <c r="AA19" s="92"/>
      <c r="AD19" s="309"/>
    </row>
    <row r="20" spans="2:31">
      <c r="B20" s="116">
        <v>45979</v>
      </c>
      <c r="C20" s="14"/>
      <c r="D20" s="87"/>
      <c r="E20" s="87">
        <v>200</v>
      </c>
      <c r="F20" s="23">
        <v>-2519652</v>
      </c>
      <c r="G20" s="26">
        <f>D20+E20+F20-E19-F19</f>
        <v>-8258</v>
      </c>
      <c r="H20" s="132">
        <v>200</v>
      </c>
      <c r="I20" s="63">
        <v>4100</v>
      </c>
      <c r="J20" s="63">
        <v>100</v>
      </c>
      <c r="K20" s="170">
        <f>+H20+I20+J20</f>
        <v>4400</v>
      </c>
      <c r="L20" s="171">
        <v>-41</v>
      </c>
      <c r="M20" s="153"/>
      <c r="N20" s="149">
        <f t="shared" si="11"/>
        <v>-3899</v>
      </c>
      <c r="O20" s="67">
        <f t="shared" si="3"/>
        <v>9596.43857142858</v>
      </c>
      <c r="P20" s="7">
        <f t="shared" si="6"/>
        <v>134350.14000000013</v>
      </c>
      <c r="Q20" s="164">
        <f>Q19+N20-2</f>
        <v>167118.51</v>
      </c>
      <c r="R20" s="29">
        <f t="shared" si="1"/>
        <v>105.6952157693938</v>
      </c>
      <c r="S20" s="5">
        <f>SUM($Q$7:$Q20)/T20</f>
        <v>178096.43857142856</v>
      </c>
      <c r="T20" s="18">
        <v>14</v>
      </c>
      <c r="U20" s="138">
        <f>B19+8</f>
        <v>45986</v>
      </c>
      <c r="V20" s="131"/>
      <c r="W20" s="105">
        <v>-2666911</v>
      </c>
      <c r="X20" s="217"/>
      <c r="Y20" s="181">
        <f>Y19-K20-L20+1</f>
        <v>-2666911</v>
      </c>
      <c r="Z20" s="217"/>
      <c r="AA20" s="92"/>
      <c r="AB20" s="92"/>
    </row>
    <row r="21" spans="2:31">
      <c r="B21" s="116">
        <v>45980</v>
      </c>
      <c r="C21" s="14"/>
      <c r="D21" s="87">
        <f>-9848+11530</f>
        <v>1682</v>
      </c>
      <c r="E21" s="87">
        <v>1</v>
      </c>
      <c r="F21" s="23">
        <v>-2507541</v>
      </c>
      <c r="G21" s="26">
        <f>D21+E21+F21-E20-F20</f>
        <v>13594</v>
      </c>
      <c r="H21" s="132">
        <v>200</v>
      </c>
      <c r="I21" s="63">
        <v>-9400</v>
      </c>
      <c r="J21" s="63">
        <v>100</v>
      </c>
      <c r="K21" s="170">
        <f t="shared" ref="K21:K23" si="12">+H21+I21+J21</f>
        <v>-9100</v>
      </c>
      <c r="L21" s="171">
        <v>-11</v>
      </c>
      <c r="M21" s="153"/>
      <c r="N21" s="149">
        <f t="shared" si="11"/>
        <v>4483</v>
      </c>
      <c r="O21" s="67">
        <f t="shared" si="3"/>
        <v>9163.4433333333418</v>
      </c>
      <c r="P21" s="7">
        <f t="shared" si="6"/>
        <v>137451.65000000014</v>
      </c>
      <c r="Q21" s="164">
        <f>Q20+N21</f>
        <v>171601.51</v>
      </c>
      <c r="R21" s="29">
        <f t="shared" si="1"/>
        <v>105.43824530168149</v>
      </c>
      <c r="S21" s="5">
        <f>SUM($Q$7:$Q21)/T21</f>
        <v>177663.4433333333</v>
      </c>
      <c r="T21" s="18">
        <v>15</v>
      </c>
      <c r="U21" s="4"/>
      <c r="V21" s="131"/>
      <c r="W21" s="105">
        <v>-2657800</v>
      </c>
      <c r="X21" s="217"/>
      <c r="Y21" s="181">
        <f>Y20-K21-L21</f>
        <v>-2657800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>
        <v>5</v>
      </c>
      <c r="F22" s="23">
        <v>-2513721</v>
      </c>
      <c r="G22" s="26">
        <f t="shared" ref="G22:G23" si="13">D22+E22+F22-E21-F21</f>
        <v>-6176</v>
      </c>
      <c r="H22" s="132">
        <v>200</v>
      </c>
      <c r="I22" s="63">
        <v>-2200</v>
      </c>
      <c r="J22" s="63">
        <v>-100</v>
      </c>
      <c r="K22" s="170">
        <f t="shared" si="12"/>
        <v>-2100</v>
      </c>
      <c r="L22" s="171">
        <v>42</v>
      </c>
      <c r="M22" s="153"/>
      <c r="N22" s="149">
        <f t="shared" si="11"/>
        <v>-8234</v>
      </c>
      <c r="O22" s="67">
        <f t="shared" si="3"/>
        <v>8270.0100000000093</v>
      </c>
      <c r="P22" s="7">
        <f t="shared" si="6"/>
        <v>132320.16000000015</v>
      </c>
      <c r="Q22" s="164">
        <f>Q21+N22+1</f>
        <v>163368.51</v>
      </c>
      <c r="R22" s="29">
        <f t="shared" si="1"/>
        <v>104.90801780415427</v>
      </c>
      <c r="S22" s="5">
        <f>SUM($Q$7:$Q22)/T22</f>
        <v>176770.00999999995</v>
      </c>
      <c r="T22" s="18">
        <v>16</v>
      </c>
      <c r="U22" s="4"/>
      <c r="V22" s="131"/>
      <c r="W22" s="105">
        <v>-2655742</v>
      </c>
      <c r="X22" s="217"/>
      <c r="Y22" s="181">
        <f>Y21-K22-L22</f>
        <v>-2655742</v>
      </c>
      <c r="Z22" s="217"/>
      <c r="AA22" s="92"/>
    </row>
    <row r="23" spans="2:31">
      <c r="B23" s="116">
        <v>45982</v>
      </c>
      <c r="C23" s="14"/>
      <c r="D23" s="87"/>
      <c r="E23" s="87">
        <v>709</v>
      </c>
      <c r="F23" s="23">
        <v>-2499987</v>
      </c>
      <c r="G23" s="26">
        <f t="shared" si="13"/>
        <v>14438</v>
      </c>
      <c r="H23" s="132">
        <v>200</v>
      </c>
      <c r="I23" s="63">
        <v>-11500</v>
      </c>
      <c r="J23" s="63">
        <v>-100</v>
      </c>
      <c r="K23" s="170">
        <f t="shared" si="12"/>
        <v>-11400</v>
      </c>
      <c r="L23" s="171">
        <v>33</v>
      </c>
      <c r="M23" s="153"/>
      <c r="N23" s="149">
        <f t="shared" si="11"/>
        <v>3071</v>
      </c>
      <c r="O23" s="67">
        <f t="shared" si="3"/>
        <v>7662.3335294117742</v>
      </c>
      <c r="P23" s="7">
        <f t="shared" si="6"/>
        <v>130259.67000000016</v>
      </c>
      <c r="Q23" s="164">
        <f>Q22+N23</f>
        <v>166439.51</v>
      </c>
      <c r="R23" s="29">
        <f t="shared" si="1"/>
        <v>104.54737894920576</v>
      </c>
      <c r="S23" s="5">
        <f>SUM($Q$7:$Q23)/T23</f>
        <v>176162.3335294117</v>
      </c>
      <c r="T23" s="18">
        <v>17</v>
      </c>
      <c r="U23" s="27"/>
      <c r="V23" s="135"/>
      <c r="W23" s="105">
        <v>-2644376</v>
      </c>
      <c r="X23" s="217"/>
      <c r="Y23" s="181">
        <f>Y22-K23-L23-1</f>
        <v>-2644376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7122.1766666666763</v>
      </c>
      <c r="P24" s="7">
        <f t="shared" si="6"/>
        <v>128199.18000000017</v>
      </c>
      <c r="Q24" s="164">
        <f t="shared" ref="Q24" si="14">Q23+N24</f>
        <v>166439.51</v>
      </c>
      <c r="R24" s="29">
        <f t="shared" si="1"/>
        <v>104.22681107814043</v>
      </c>
      <c r="S24" s="5">
        <f>SUM($Q$7:$Q24)/T24</f>
        <v>175622.17666666661</v>
      </c>
      <c r="T24" s="18">
        <v>18</v>
      </c>
      <c r="U24" s="4"/>
      <c r="V24" s="135"/>
      <c r="W24" s="105">
        <v>-2644376</v>
      </c>
      <c r="X24" s="217"/>
      <c r="Y24" s="181">
        <f t="shared" ref="Y24:Y54" si="15">Y23-K24-L24</f>
        <v>-2644376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6638.878421052641</v>
      </c>
      <c r="P25" s="7">
        <f t="shared" si="6"/>
        <v>126138.69000000018</v>
      </c>
      <c r="Q25" s="164">
        <f>Q24+N25</f>
        <v>166439.51</v>
      </c>
      <c r="R25" s="29">
        <f t="shared" si="1"/>
        <v>103.93939372169292</v>
      </c>
      <c r="S25" s="5">
        <f>SUM($Q$7:$Q25)/T25-1</f>
        <v>175137.87842105256</v>
      </c>
      <c r="T25" s="18">
        <v>19</v>
      </c>
      <c r="U25" s="4"/>
      <c r="V25" s="131"/>
      <c r="W25" s="105">
        <v>-2644376</v>
      </c>
      <c r="X25" s="217"/>
      <c r="Y25" s="181">
        <f t="shared" si="15"/>
        <v>-2644376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>
        <v>211</v>
      </c>
      <c r="F26" s="23">
        <v>-2509863</v>
      </c>
      <c r="G26" s="26">
        <f>D26+E26+F26-E23-F23</f>
        <v>-10374</v>
      </c>
      <c r="H26" s="132">
        <v>200</v>
      </c>
      <c r="I26" s="63">
        <v>8400</v>
      </c>
      <c r="J26" s="63">
        <v>-700</v>
      </c>
      <c r="K26" s="170">
        <f t="shared" si="8"/>
        <v>7900</v>
      </c>
      <c r="L26" s="171">
        <v>-24</v>
      </c>
      <c r="M26" s="153"/>
      <c r="N26" s="149">
        <f t="shared" ref="N26" si="16">L26+K26+G26+M26</f>
        <v>-2498</v>
      </c>
      <c r="O26" s="67">
        <f t="shared" si="3"/>
        <v>6079.0600000000095</v>
      </c>
      <c r="P26" s="7">
        <f t="shared" si="6"/>
        <v>121581.20000000019</v>
      </c>
      <c r="Q26" s="164">
        <f>Q25+N26+1</f>
        <v>163942.51</v>
      </c>
      <c r="R26" s="29">
        <f t="shared" si="1"/>
        <v>103.60775074183969</v>
      </c>
      <c r="S26" s="5">
        <f>SUM($Q$7:$Q26)/T26</f>
        <v>174579.05999999991</v>
      </c>
      <c r="T26" s="18">
        <v>20</v>
      </c>
      <c r="U26" s="138">
        <f>B26</f>
        <v>45985</v>
      </c>
      <c r="V26" s="310"/>
      <c r="W26" s="105">
        <v>-2652252</v>
      </c>
      <c r="X26" s="217">
        <f>AVERAGE(W26:W34)</f>
        <v>-2614711.6666666665</v>
      </c>
      <c r="Y26" s="181">
        <f t="shared" si="15"/>
        <v>-2652252</v>
      </c>
      <c r="Z26" s="217">
        <f>AVERAGE(Y26:Y34)</f>
        <v>-2614711.6666666665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>
        <v>954</v>
      </c>
      <c r="F27" s="23">
        <v>-2479460</v>
      </c>
      <c r="G27" s="26">
        <f>D27+E27+F27-E26-F26</f>
        <v>31146</v>
      </c>
      <c r="H27" s="132">
        <v>200</v>
      </c>
      <c r="I27" s="63">
        <v>-26100</v>
      </c>
      <c r="J27" s="63">
        <v>-700</v>
      </c>
      <c r="K27" s="170">
        <f t="shared" si="8"/>
        <v>-26600</v>
      </c>
      <c r="L27" s="171">
        <v>-38</v>
      </c>
      <c r="M27" s="153"/>
      <c r="N27" s="149">
        <f>L27+K27+G27+M27</f>
        <v>4508</v>
      </c>
      <c r="O27" s="67">
        <f t="shared" si="3"/>
        <v>5787.2242857142946</v>
      </c>
      <c r="P27" s="7">
        <f t="shared" si="6"/>
        <v>121531.7100000002</v>
      </c>
      <c r="Q27" s="164">
        <f>Q26+N27</f>
        <v>168450.51</v>
      </c>
      <c r="R27" s="29">
        <f t="shared" si="1"/>
        <v>103.43514794404402</v>
      </c>
      <c r="S27" s="5">
        <f>SUM($Q$7:$Q27)/T27+1</f>
        <v>174288.22428571418</v>
      </c>
      <c r="T27" s="18">
        <v>21</v>
      </c>
      <c r="U27" s="138">
        <f>B28+6</f>
        <v>45993</v>
      </c>
      <c r="V27" s="159"/>
      <c r="W27" s="105">
        <v>-2625614</v>
      </c>
      <c r="X27" s="217"/>
      <c r="Y27" s="181">
        <f>Y26-K27-L27</f>
        <v>-2625614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f>-2227-11530+12068+3576</f>
        <v>1887</v>
      </c>
      <c r="E28" s="87">
        <v>526</v>
      </c>
      <c r="F28" s="23">
        <v>-2461889</v>
      </c>
      <c r="G28" s="26">
        <f t="shared" ref="G28:G30" si="17">D28+E28+F28-E27-F27</f>
        <v>19030</v>
      </c>
      <c r="H28" s="132">
        <v>200</v>
      </c>
      <c r="I28" s="63">
        <v>-14400</v>
      </c>
      <c r="J28" s="63">
        <v>-800</v>
      </c>
      <c r="K28" s="170">
        <f t="shared" si="8"/>
        <v>-15000</v>
      </c>
      <c r="L28" s="171">
        <v>1</v>
      </c>
      <c r="M28" s="153"/>
      <c r="N28" s="149">
        <f>L28+K28+G28+M28</f>
        <v>4031</v>
      </c>
      <c r="O28" s="67">
        <f t="shared" si="3"/>
        <v>5705.1009090909183</v>
      </c>
      <c r="P28" s="7">
        <f t="shared" si="6"/>
        <v>125512.2200000002</v>
      </c>
      <c r="Q28" s="164">
        <f>Q27+N28-1</f>
        <v>172480.51</v>
      </c>
      <c r="R28" s="29">
        <f t="shared" si="1"/>
        <v>103.38641003506872</v>
      </c>
      <c r="S28" s="5">
        <f>SUM($Q$7:$Q28)/T28+1</f>
        <v>174206.1009090908</v>
      </c>
      <c r="T28" s="18">
        <v>22</v>
      </c>
      <c r="U28" s="4"/>
      <c r="V28" s="131"/>
      <c r="W28" s="105">
        <v>-2610613</v>
      </c>
      <c r="X28" s="217"/>
      <c r="Y28" s="181">
        <f>Y27-K28-L28+2</f>
        <v>-2610613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>
        <v>820</v>
      </c>
      <c r="F29" s="23">
        <v>-2464934</v>
      </c>
      <c r="G29" s="26">
        <f t="shared" si="17"/>
        <v>-2751</v>
      </c>
      <c r="H29" s="132">
        <v>200</v>
      </c>
      <c r="I29" s="63">
        <v>-4600</v>
      </c>
      <c r="J29" s="63">
        <v>-800</v>
      </c>
      <c r="K29" s="170">
        <f t="shared" si="8"/>
        <v>-5200</v>
      </c>
      <c r="L29" s="171">
        <v>21</v>
      </c>
      <c r="M29" s="153"/>
      <c r="N29" s="149">
        <f>L29+K29+G29+M29</f>
        <v>-7930</v>
      </c>
      <c r="O29" s="67">
        <f t="shared" si="3"/>
        <v>5285.3795652174003</v>
      </c>
      <c r="P29" s="7">
        <f t="shared" si="6"/>
        <v>121563.73000000021</v>
      </c>
      <c r="Q29" s="164">
        <f>Q28+N29+1</f>
        <v>164551.51</v>
      </c>
      <c r="R29" s="29">
        <f t="shared" si="1"/>
        <v>103.13672377757703</v>
      </c>
      <c r="S29" s="5">
        <f>SUM($Q$7:$Q29)/T29</f>
        <v>173785.3795652173</v>
      </c>
      <c r="T29" s="18">
        <v>23</v>
      </c>
      <c r="U29" s="4"/>
      <c r="V29" s="131"/>
      <c r="W29" s="105">
        <v>-2605436</v>
      </c>
      <c r="X29" s="217"/>
      <c r="Y29" s="181">
        <f>Y28-K29-L29-2</f>
        <v>-2605436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>
        <v>1350</v>
      </c>
      <c r="F30" s="23">
        <v>-2464210</v>
      </c>
      <c r="G30" s="26">
        <f t="shared" si="17"/>
        <v>1254</v>
      </c>
      <c r="H30" s="132">
        <v>200</v>
      </c>
      <c r="I30" s="63">
        <v>6600</v>
      </c>
      <c r="J30" s="25">
        <v>-800</v>
      </c>
      <c r="K30" s="170">
        <f t="shared" si="8"/>
        <v>6000</v>
      </c>
      <c r="L30" s="171">
        <v>-26</v>
      </c>
      <c r="M30" s="153"/>
      <c r="N30" s="149">
        <f>L30+K30+G30+M30</f>
        <v>7228</v>
      </c>
      <c r="O30" s="67">
        <f t="shared" si="3"/>
        <v>5201.8433333333423</v>
      </c>
      <c r="P30" s="7">
        <f t="shared" si="6"/>
        <v>124844.24000000022</v>
      </c>
      <c r="Q30" s="164">
        <f>Q29+N30+1</f>
        <v>171780.51</v>
      </c>
      <c r="R30" s="29">
        <f t="shared" si="1"/>
        <v>103.08714737883278</v>
      </c>
      <c r="S30" s="5">
        <f>SUM($Q$7:$Q30)/T30</f>
        <v>173701.84333333324</v>
      </c>
      <c r="T30" s="18">
        <v>24</v>
      </c>
      <c r="U30" s="4"/>
      <c r="V30" s="131"/>
      <c r="W30" s="105">
        <v>-2611410</v>
      </c>
      <c r="X30" s="217"/>
      <c r="Y30" s="181">
        <f t="shared" si="15"/>
        <v>-2611410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5124.9900000000089</v>
      </c>
      <c r="P31" s="7">
        <f t="shared" si="6"/>
        <v>128124.75000000023</v>
      </c>
      <c r="Q31" s="164">
        <f t="shared" ref="Q31:Q39" si="18">Q30+N31</f>
        <v>171780.51</v>
      </c>
      <c r="R31" s="29">
        <f t="shared" si="1"/>
        <v>103.04153709198806</v>
      </c>
      <c r="S31" s="5">
        <f>SUM($Q$7:$Q31)/T31</f>
        <v>173624.98999999987</v>
      </c>
      <c r="T31" s="18">
        <v>25</v>
      </c>
      <c r="U31" s="4"/>
      <c r="V31" s="137"/>
      <c r="W31" s="105">
        <v>-2611410</v>
      </c>
      <c r="X31" s="217"/>
      <c r="Y31" s="181">
        <f t="shared" si="15"/>
        <v>-2611410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5054.0484615384712</v>
      </c>
      <c r="P32" s="7">
        <f t="shared" si="6"/>
        <v>131405.26000000024</v>
      </c>
      <c r="Q32" s="164">
        <f t="shared" si="18"/>
        <v>171780.51</v>
      </c>
      <c r="R32" s="29">
        <f t="shared" si="1"/>
        <v>102.99943528874678</v>
      </c>
      <c r="S32" s="5">
        <f>SUM($Q$7:$Q32)/T32</f>
        <v>173554.04846153833</v>
      </c>
      <c r="T32" s="18">
        <v>26</v>
      </c>
      <c r="U32" s="27"/>
      <c r="V32" s="137"/>
      <c r="W32" s="105">
        <v>-2611410</v>
      </c>
      <c r="X32" s="217"/>
      <c r="Y32" s="181">
        <f t="shared" si="15"/>
        <v>-2611410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>
        <v>601</v>
      </c>
      <c r="F33" s="23">
        <v>-2460338</v>
      </c>
      <c r="G33" s="26">
        <f>D33+E33+F33-E30-F30</f>
        <v>3123</v>
      </c>
      <c r="H33" s="132">
        <v>200</v>
      </c>
      <c r="I33" s="25">
        <v>-7300</v>
      </c>
      <c r="J33" s="25">
        <v>-1000</v>
      </c>
      <c r="K33" s="170">
        <f t="shared" si="8"/>
        <v>-8100</v>
      </c>
      <c r="L33" s="171">
        <v>39</v>
      </c>
      <c r="M33" s="153"/>
      <c r="N33" s="149">
        <f t="shared" si="11"/>
        <v>-4938</v>
      </c>
      <c r="O33" s="67">
        <f t="shared" si="3"/>
        <v>4805.4359259259354</v>
      </c>
      <c r="P33" s="7">
        <f t="shared" si="6"/>
        <v>129746.77000000025</v>
      </c>
      <c r="Q33" s="164">
        <f>Q32+N33-1</f>
        <v>166841.51</v>
      </c>
      <c r="R33" s="29">
        <f t="shared" si="1"/>
        <v>102.851890757226</v>
      </c>
      <c r="S33" s="5">
        <f>SUM($Q$7:$Q33)/T33</f>
        <v>173305.43592592582</v>
      </c>
      <c r="T33" s="18">
        <v>27</v>
      </c>
      <c r="U33" s="138">
        <f>B33</f>
        <v>45992</v>
      </c>
      <c r="V33" s="131"/>
      <c r="W33" s="105">
        <v>-2603349</v>
      </c>
      <c r="X33" s="217">
        <f>AVERAGE(W33:W41)</f>
        <v>-2607083</v>
      </c>
      <c r="Y33" s="181">
        <f>Y32-K33-L33</f>
        <v>-2603349</v>
      </c>
      <c r="Z33" s="217">
        <f>AVERAGE(Y33:Y41)</f>
        <v>-2607083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>
        <v>301</v>
      </c>
      <c r="F34" s="23">
        <v>-2444040</v>
      </c>
      <c r="G34" s="26">
        <f>D34+E34+F34-E33-F33</f>
        <v>15998</v>
      </c>
      <c r="H34" s="132">
        <v>200</v>
      </c>
      <c r="I34" s="25">
        <v>-1600</v>
      </c>
      <c r="J34" s="25">
        <v>-1000</v>
      </c>
      <c r="K34" s="170">
        <f t="shared" si="8"/>
        <v>-2400</v>
      </c>
      <c r="L34" s="171">
        <v>-38</v>
      </c>
      <c r="M34" s="153"/>
      <c r="N34" s="149">
        <f>L34+K34+G34+M34</f>
        <v>13560</v>
      </c>
      <c r="O34" s="67">
        <f t="shared" si="3"/>
        <v>5058.9028571428662</v>
      </c>
      <c r="P34" s="7">
        <f t="shared" si="6"/>
        <v>141649.28000000026</v>
      </c>
      <c r="Q34" s="164">
        <f>Q33+N34+1</f>
        <v>180402.51</v>
      </c>
      <c r="R34" s="29">
        <f t="shared" si="1"/>
        <v>103.00231623569303</v>
      </c>
      <c r="S34" s="5">
        <f>SUM($Q$7:$Q34)/T34</f>
        <v>173558.90285714273</v>
      </c>
      <c r="T34" s="18">
        <v>28</v>
      </c>
      <c r="U34" s="138">
        <f>B33+8</f>
        <v>46000</v>
      </c>
      <c r="V34" s="131"/>
      <c r="W34" s="105">
        <v>-2600911</v>
      </c>
      <c r="X34" s="217"/>
      <c r="Y34" s="181">
        <f t="shared" si="15"/>
        <v>-2600911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>
        <f>-12068+8916</f>
        <v>-3152</v>
      </c>
      <c r="E35" s="87">
        <v>200</v>
      </c>
      <c r="F35" s="23">
        <v>-2458407</v>
      </c>
      <c r="G35" s="26">
        <f t="shared" ref="G35:G37" si="19">D35+E35+F35-E34-F34</f>
        <v>-17620</v>
      </c>
      <c r="H35" s="132">
        <v>200</v>
      </c>
      <c r="I35" s="25">
        <v>6700</v>
      </c>
      <c r="J35" s="25">
        <v>-1100</v>
      </c>
      <c r="K35" s="170">
        <f t="shared" si="8"/>
        <v>5800</v>
      </c>
      <c r="L35" s="171">
        <v>-37</v>
      </c>
      <c r="M35" s="153"/>
      <c r="N35" s="149">
        <f t="shared" si="11"/>
        <v>-11857</v>
      </c>
      <c r="O35" s="67">
        <f t="shared" si="3"/>
        <v>4886.0617241379405</v>
      </c>
      <c r="P35" s="7">
        <f t="shared" si="6"/>
        <v>141695.79000000027</v>
      </c>
      <c r="Q35" s="164">
        <f>Q34+N35+1</f>
        <v>168546.51</v>
      </c>
      <c r="R35" s="29">
        <f t="shared" si="1"/>
        <v>102.89973989563074</v>
      </c>
      <c r="S35" s="5">
        <f>SUM($Q$7:$Q35)/T35</f>
        <v>173386.06172413781</v>
      </c>
      <c r="T35" s="18">
        <v>29</v>
      </c>
      <c r="U35" s="4"/>
      <c r="V35" s="131"/>
      <c r="W35" s="105">
        <v>-2606675</v>
      </c>
      <c r="X35" s="217"/>
      <c r="Y35" s="181">
        <f>Y34-K35-L35-1</f>
        <v>-2606675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>
        <v>1</v>
      </c>
      <c r="F36" s="23">
        <v>-2456643</v>
      </c>
      <c r="G36" s="26">
        <f t="shared" si="19"/>
        <v>1565</v>
      </c>
      <c r="H36" s="132">
        <v>200</v>
      </c>
      <c r="I36" s="25">
        <v>-3500</v>
      </c>
      <c r="J36" s="25">
        <v>-1100</v>
      </c>
      <c r="K36" s="170">
        <f t="shared" si="8"/>
        <v>-4400</v>
      </c>
      <c r="L36" s="171">
        <v>-10</v>
      </c>
      <c r="M36" s="153"/>
      <c r="N36" s="149">
        <f t="shared" si="11"/>
        <v>-2845</v>
      </c>
      <c r="O36" s="67">
        <f t="shared" si="3"/>
        <v>4629.9100000000089</v>
      </c>
      <c r="P36" s="7">
        <f t="shared" si="6"/>
        <v>138897.30000000028</v>
      </c>
      <c r="Q36" s="164">
        <f>Q35+N36</f>
        <v>165701.51</v>
      </c>
      <c r="R36" s="29">
        <f t="shared" si="1"/>
        <v>102.74831454005925</v>
      </c>
      <c r="S36" s="5">
        <f>SUM($Q$7:$Q36)/T36+1</f>
        <v>173130.90999999986</v>
      </c>
      <c r="T36" s="18">
        <v>30</v>
      </c>
      <c r="U36" s="4"/>
      <c r="V36" s="136"/>
      <c r="W36" s="105">
        <v>-2602266</v>
      </c>
      <c r="X36" s="217"/>
      <c r="Y36" s="181">
        <f>Y35-K36-L36-1</f>
        <v>-2602266</v>
      </c>
      <c r="Z36" s="217"/>
      <c r="AD36" s="1"/>
      <c r="AE36" s="1"/>
    </row>
    <row r="37" spans="2:31">
      <c r="B37" s="116">
        <v>45996</v>
      </c>
      <c r="C37" s="14"/>
      <c r="D37" s="87"/>
      <c r="E37" s="87">
        <v>0</v>
      </c>
      <c r="F37" s="23">
        <v>-2459481</v>
      </c>
      <c r="G37" s="26">
        <f t="shared" si="19"/>
        <v>-2839</v>
      </c>
      <c r="H37" s="132">
        <v>200</v>
      </c>
      <c r="I37" s="25">
        <v>5500</v>
      </c>
      <c r="J37" s="25">
        <v>-1100</v>
      </c>
      <c r="K37" s="170">
        <f t="shared" si="8"/>
        <v>4600</v>
      </c>
      <c r="L37" s="171">
        <v>48</v>
      </c>
      <c r="M37" s="153"/>
      <c r="N37" s="149">
        <f t="shared" si="11"/>
        <v>1809</v>
      </c>
      <c r="O37" s="67">
        <f t="shared" si="3"/>
        <v>4448.6712903225898</v>
      </c>
      <c r="P37" s="7">
        <f t="shared" si="6"/>
        <v>137908.81000000029</v>
      </c>
      <c r="Q37" s="164">
        <f>Q36+N37+1</f>
        <v>167511.51</v>
      </c>
      <c r="R37" s="29">
        <f t="shared" si="1"/>
        <v>102.64075447496882</v>
      </c>
      <c r="S37" s="5">
        <f>SUM($Q$7:$Q37)/T37+1</f>
        <v>172949.67129032244</v>
      </c>
      <c r="T37" s="18">
        <v>31</v>
      </c>
      <c r="U37" s="27"/>
      <c r="V37" s="137"/>
      <c r="W37" s="105">
        <v>-2606914</v>
      </c>
      <c r="X37" s="217"/>
      <c r="Y37" s="181">
        <f t="shared" si="15"/>
        <v>-2606914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4278.7600000000093</v>
      </c>
      <c r="P38" s="7">
        <f t="shared" si="6"/>
        <v>136920.3200000003</v>
      </c>
      <c r="Q38" s="164">
        <f t="shared" si="18"/>
        <v>167511.51</v>
      </c>
      <c r="R38" s="29">
        <f t="shared" si="1"/>
        <v>102.53932344213641</v>
      </c>
      <c r="S38" s="5">
        <f>SUM($Q$7:$Q38)/T38</f>
        <v>172778.75999999986</v>
      </c>
      <c r="T38" s="18">
        <v>32</v>
      </c>
      <c r="U38" s="27"/>
      <c r="V38" s="137"/>
      <c r="W38" s="105">
        <v>-2606914</v>
      </c>
      <c r="X38" s="217"/>
      <c r="Y38" s="181">
        <f t="shared" si="15"/>
        <v>-2606914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4119.1463636363733</v>
      </c>
      <c r="P39" s="7">
        <f t="shared" si="6"/>
        <v>135931.83000000031</v>
      </c>
      <c r="Q39" s="164">
        <f t="shared" si="18"/>
        <v>167511.51</v>
      </c>
      <c r="R39" s="29">
        <f t="shared" si="1"/>
        <v>102.44459724844879</v>
      </c>
      <c r="S39" s="5">
        <f>SUM($Q$7:$Q39)/T39</f>
        <v>172619.14636363622</v>
      </c>
      <c r="T39" s="18">
        <v>33</v>
      </c>
      <c r="U39" s="27"/>
      <c r="V39" s="137"/>
      <c r="W39" s="105">
        <v>-2606914</v>
      </c>
      <c r="X39" s="217"/>
      <c r="Y39" s="181">
        <f t="shared" si="15"/>
        <v>-2606914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>
        <v>3</v>
      </c>
      <c r="F40" s="23">
        <v>-2461376</v>
      </c>
      <c r="G40" s="26">
        <f>D40+E40+F40-E37-F37</f>
        <v>-1892</v>
      </c>
      <c r="H40" s="132">
        <v>200</v>
      </c>
      <c r="I40" s="25">
        <v>4300</v>
      </c>
      <c r="J40" s="25">
        <v>-800</v>
      </c>
      <c r="K40" s="170">
        <f t="shared" si="8"/>
        <v>3700</v>
      </c>
      <c r="L40" s="171">
        <v>-15</v>
      </c>
      <c r="M40" s="153"/>
      <c r="N40" s="149">
        <f t="shared" si="11"/>
        <v>1793</v>
      </c>
      <c r="O40" s="67">
        <f t="shared" si="3"/>
        <v>4021.6276470588327</v>
      </c>
      <c r="P40" s="7">
        <f t="shared" si="6"/>
        <v>136735.34000000032</v>
      </c>
      <c r="Q40" s="164">
        <f>Q39+N40-1</f>
        <v>169303.51</v>
      </c>
      <c r="R40" s="29">
        <f t="shared" si="1"/>
        <v>102.38672263920397</v>
      </c>
      <c r="S40" s="5">
        <f>SUM($Q$7:$Q40)/T40</f>
        <v>172521.62764705869</v>
      </c>
      <c r="T40" s="18">
        <v>34</v>
      </c>
      <c r="U40" s="138">
        <f>B40</f>
        <v>45999</v>
      </c>
      <c r="V40" s="131"/>
      <c r="W40" s="105">
        <v>-2610599</v>
      </c>
      <c r="X40" s="217">
        <f>AVERAGE(W40:W48)</f>
        <v>-2615018.6666666665</v>
      </c>
      <c r="Y40" s="181">
        <f t="shared" si="15"/>
        <v>-2610599</v>
      </c>
      <c r="Z40" s="217">
        <f>AVERAGE(Y40:Y48)</f>
        <v>-2615018.6666666665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>
        <v>7</v>
      </c>
      <c r="F41" s="23">
        <v>-2473020</v>
      </c>
      <c r="G41" s="26">
        <f>D41+E41+F41-E40-F40</f>
        <v>-11640</v>
      </c>
      <c r="H41" s="132">
        <v>200</v>
      </c>
      <c r="I41" s="25">
        <v>9300</v>
      </c>
      <c r="J41" s="25">
        <v>-900</v>
      </c>
      <c r="K41" s="170">
        <f t="shared" si="8"/>
        <v>8600</v>
      </c>
      <c r="L41" s="171">
        <v>6</v>
      </c>
      <c r="M41" s="153"/>
      <c r="N41" s="149">
        <f t="shared" si="11"/>
        <v>-3034</v>
      </c>
      <c r="O41" s="67">
        <f t="shared" si="3"/>
        <v>3842.9957142857238</v>
      </c>
      <c r="P41" s="7">
        <f t="shared" si="6"/>
        <v>134504.85000000033</v>
      </c>
      <c r="Q41" s="164">
        <f>Q40+N41</f>
        <v>166269.51</v>
      </c>
      <c r="R41" s="29">
        <f t="shared" si="1"/>
        <v>102.2807096227214</v>
      </c>
      <c r="S41" s="5">
        <f>SUM($Q$7:$Q41)/T41</f>
        <v>172342.99571428556</v>
      </c>
      <c r="T41" s="18">
        <v>35</v>
      </c>
      <c r="U41" s="138">
        <f>B40+8</f>
        <v>46007</v>
      </c>
      <c r="V41" s="131"/>
      <c r="W41" s="105">
        <v>-2619205</v>
      </c>
      <c r="X41" s="217"/>
      <c r="Y41" s="181">
        <f t="shared" si="15"/>
        <v>-2619205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>
        <f>-8916+7984</f>
        <v>-932</v>
      </c>
      <c r="E42" s="87">
        <v>0</v>
      </c>
      <c r="F42" s="23">
        <v>-2472535</v>
      </c>
      <c r="G42" s="26">
        <f t="shared" ref="G42:G43" si="20">D42+E42+F42-E41-F41</f>
        <v>-454</v>
      </c>
      <c r="H42" s="132">
        <v>200</v>
      </c>
      <c r="I42" s="25">
        <v>-400</v>
      </c>
      <c r="J42" s="25">
        <v>-900</v>
      </c>
      <c r="K42" s="170">
        <f t="shared" si="8"/>
        <v>-1100</v>
      </c>
      <c r="L42" s="171">
        <v>-50</v>
      </c>
      <c r="M42" s="153"/>
      <c r="N42" s="149">
        <f t="shared" si="11"/>
        <v>-1604</v>
      </c>
      <c r="O42" s="67">
        <f t="shared" si="3"/>
        <v>3629.7044444444537</v>
      </c>
      <c r="P42" s="7">
        <f t="shared" si="6"/>
        <v>130669.36000000034</v>
      </c>
      <c r="Q42" s="164">
        <f>Q41+N42-1</f>
        <v>164664.51</v>
      </c>
      <c r="R42" s="29">
        <f t="shared" si="1"/>
        <v>102.15412726673252</v>
      </c>
      <c r="S42" s="5">
        <f>SUM($Q$7:$Q42)/T42</f>
        <v>172129.7044444443</v>
      </c>
      <c r="T42" s="18">
        <v>36</v>
      </c>
      <c r="U42" s="138"/>
      <c r="V42" s="131"/>
      <c r="W42" s="105">
        <v>-2618055</v>
      </c>
      <c r="X42" s="217"/>
      <c r="Y42" s="181">
        <f t="shared" si="15"/>
        <v>-2618055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>
        <v>1</v>
      </c>
      <c r="F43" s="23">
        <v>-2466533</v>
      </c>
      <c r="G43" s="26">
        <f t="shared" si="20"/>
        <v>6003</v>
      </c>
      <c r="H43" s="132">
        <v>200</v>
      </c>
      <c r="I43" s="25">
        <v>-3400</v>
      </c>
      <c r="J43" s="25">
        <v>-900</v>
      </c>
      <c r="K43" s="170">
        <f t="shared" si="8"/>
        <v>-4100</v>
      </c>
      <c r="L43" s="171">
        <v>-22</v>
      </c>
      <c r="M43" s="153"/>
      <c r="N43" s="149">
        <f t="shared" si="11"/>
        <v>1881</v>
      </c>
      <c r="O43" s="67">
        <f t="shared" si="3"/>
        <v>3478.7802702702797</v>
      </c>
      <c r="P43" s="7">
        <f t="shared" si="6"/>
        <v>128714.87000000034</v>
      </c>
      <c r="Q43" s="164">
        <f>Q42+N43</f>
        <v>166545.51</v>
      </c>
      <c r="R43" s="29">
        <f t="shared" si="1"/>
        <v>102.06455802389918</v>
      </c>
      <c r="S43" s="5">
        <f>SUM($Q$7:$Q43)/T43</f>
        <v>171978.78027027013</v>
      </c>
      <c r="T43" s="18">
        <v>37</v>
      </c>
      <c r="U43" s="138"/>
      <c r="V43" s="131"/>
      <c r="W43" s="105">
        <v>-2613933</v>
      </c>
      <c r="X43" s="217"/>
      <c r="Y43" s="181">
        <f t="shared" si="15"/>
        <v>-2613933</v>
      </c>
      <c r="Z43" s="217"/>
      <c r="AD43" s="1"/>
      <c r="AE43" s="1"/>
    </row>
    <row r="44" spans="2:31">
      <c r="B44" s="116">
        <v>46003</v>
      </c>
      <c r="C44" s="14"/>
      <c r="D44" s="87"/>
      <c r="E44" s="87">
        <v>0</v>
      </c>
      <c r="F44" s="23">
        <v>-2465307</v>
      </c>
      <c r="G44" s="26">
        <f>D44+E44+F44-E43-F43</f>
        <v>1225</v>
      </c>
      <c r="H44" s="132">
        <v>200</v>
      </c>
      <c r="I44" s="25">
        <v>-2500</v>
      </c>
      <c r="J44" s="25">
        <v>-900</v>
      </c>
      <c r="K44" s="170">
        <f t="shared" si="8"/>
        <v>-3200</v>
      </c>
      <c r="L44" s="171">
        <v>24</v>
      </c>
      <c r="M44" s="153"/>
      <c r="N44" s="149">
        <f t="shared" si="11"/>
        <v>-1951</v>
      </c>
      <c r="O44" s="67">
        <f t="shared" si="3"/>
        <v>3284.4836842105356</v>
      </c>
      <c r="P44" s="7">
        <f t="shared" si="6"/>
        <v>124810.38000000035</v>
      </c>
      <c r="Q44" s="164">
        <f>Q43+N44+1</f>
        <v>164595.51</v>
      </c>
      <c r="R44" s="29">
        <f t="shared" si="1"/>
        <v>101.94924847727617</v>
      </c>
      <c r="S44" s="5">
        <f>SUM($Q$7:$Q44)/T44</f>
        <v>171784.48368421037</v>
      </c>
      <c r="T44" s="18">
        <v>38</v>
      </c>
      <c r="U44" s="138"/>
      <c r="V44" s="131"/>
      <c r="W44" s="105">
        <v>-2610757</v>
      </c>
      <c r="X44" s="217"/>
      <c r="Y44" s="181">
        <f t="shared" si="15"/>
        <v>-2610757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3100.1510256410352</v>
      </c>
      <c r="P45" s="7">
        <f t="shared" si="6"/>
        <v>120905.89000000036</v>
      </c>
      <c r="Q45" s="164">
        <f t="shared" ref="Q45:Q53" si="21">Q44+N45</f>
        <v>164595.51</v>
      </c>
      <c r="R45" s="29">
        <f t="shared" si="1"/>
        <v>101.83985224073642</v>
      </c>
      <c r="S45" s="5">
        <f>SUM($Q$7:$Q45)/T45</f>
        <v>171600.15102564087</v>
      </c>
      <c r="T45" s="18">
        <v>39</v>
      </c>
      <c r="U45" s="138"/>
      <c r="V45" s="131"/>
      <c r="W45" s="105">
        <v>-2610757</v>
      </c>
      <c r="X45" s="217"/>
      <c r="Y45" s="181">
        <f t="shared" si="15"/>
        <v>-2610757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2925.0350000000094</v>
      </c>
      <c r="P46" s="7">
        <f t="shared" si="6"/>
        <v>117001.40000000037</v>
      </c>
      <c r="Q46" s="164">
        <f t="shared" si="21"/>
        <v>164595.51</v>
      </c>
      <c r="R46" s="29">
        <f t="shared" si="1"/>
        <v>101.73592581602367</v>
      </c>
      <c r="S46" s="5">
        <f>SUM($Q$7:$Q46)/T46</f>
        <v>171425.03499999986</v>
      </c>
      <c r="T46" s="18">
        <v>40</v>
      </c>
      <c r="U46" s="138"/>
      <c r="V46" s="131"/>
      <c r="W46" s="105">
        <v>-2610757</v>
      </c>
      <c r="X46" s="217"/>
      <c r="Y46" s="181">
        <f t="shared" si="15"/>
        <v>-2610757</v>
      </c>
      <c r="Z46" s="217"/>
      <c r="AD46" s="1"/>
      <c r="AE46" s="1"/>
    </row>
    <row r="47" spans="2:31">
      <c r="B47" s="116">
        <v>46006</v>
      </c>
      <c r="C47" s="14"/>
      <c r="D47" s="87"/>
      <c r="E47" s="87">
        <v>21</v>
      </c>
      <c r="F47" s="23">
        <v>-2462155</v>
      </c>
      <c r="G47" s="26">
        <f>D47+E47+F47-E44-F44</f>
        <v>3173</v>
      </c>
      <c r="H47" s="132">
        <v>200</v>
      </c>
      <c r="I47" s="25">
        <v>10200</v>
      </c>
      <c r="J47" s="25">
        <v>-1400</v>
      </c>
      <c r="K47" s="170">
        <f t="shared" si="8"/>
        <v>9000</v>
      </c>
      <c r="L47" s="171">
        <v>-6</v>
      </c>
      <c r="M47" s="153"/>
      <c r="N47" s="149">
        <f t="shared" si="11"/>
        <v>12167</v>
      </c>
      <c r="O47" s="67">
        <f t="shared" si="3"/>
        <v>3055.2417073170823</v>
      </c>
      <c r="P47" s="7">
        <f t="shared" si="6"/>
        <v>125264.91000000038</v>
      </c>
      <c r="Q47" s="164">
        <f>Q46+N47+1</f>
        <v>176763.51</v>
      </c>
      <c r="R47" s="29">
        <f t="shared" si="1"/>
        <v>101.81319982630083</v>
      </c>
      <c r="S47" s="5">
        <f>SUM($Q$7:$Q47)/T47</f>
        <v>171555.24170731692</v>
      </c>
      <c r="T47" s="18">
        <v>41</v>
      </c>
      <c r="U47" s="138">
        <f>B47</f>
        <v>46006</v>
      </c>
      <c r="V47" s="131"/>
      <c r="W47" s="105">
        <v>-2619752</v>
      </c>
      <c r="X47" s="217">
        <f>AVERAGE(W47:W54)</f>
        <v>-2612938.25</v>
      </c>
      <c r="Y47" s="181">
        <f>Y46-K47-L47-1</f>
        <v>-2619752</v>
      </c>
      <c r="Z47" s="217">
        <f>AVERAGE(Y47:Y54)</f>
        <v>-2612938.25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>
        <v>1</v>
      </c>
      <c r="F48" s="23">
        <v>-2465240</v>
      </c>
      <c r="G48" s="26">
        <f>D48+E48+F48-E47-F47</f>
        <v>-3105</v>
      </c>
      <c r="H48" s="132">
        <v>200</v>
      </c>
      <c r="I48" s="25">
        <v>2800</v>
      </c>
      <c r="J48" s="25">
        <v>-1400</v>
      </c>
      <c r="K48" s="170">
        <f t="shared" si="8"/>
        <v>1600</v>
      </c>
      <c r="L48" s="171">
        <v>1</v>
      </c>
      <c r="M48" s="153"/>
      <c r="N48" s="149">
        <f t="shared" si="11"/>
        <v>-1504</v>
      </c>
      <c r="O48" s="67">
        <f t="shared" si="3"/>
        <v>3143.4147619047712</v>
      </c>
      <c r="P48" s="7">
        <f t="shared" si="6"/>
        <v>132023.42000000039</v>
      </c>
      <c r="Q48" s="164">
        <f>Q47+N48-1</f>
        <v>175258.51</v>
      </c>
      <c r="R48" s="29">
        <f t="shared" si="1"/>
        <v>101.86552804860807</v>
      </c>
      <c r="S48" s="5">
        <f>SUM($Q$7:$Q48)/T48</f>
        <v>171643.4147619046</v>
      </c>
      <c r="T48" s="18">
        <v>42</v>
      </c>
      <c r="U48" s="138">
        <f>B47+8</f>
        <v>46014</v>
      </c>
      <c r="V48" s="131"/>
      <c r="W48" s="105">
        <v>-2621353</v>
      </c>
      <c r="X48" s="217"/>
      <c r="Y48" s="181">
        <f t="shared" si="15"/>
        <v>-2621353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>
        <f>-7984+14159</f>
        <v>6175</v>
      </c>
      <c r="E49" s="87">
        <v>5</v>
      </c>
      <c r="F49" s="23">
        <v>-2479089</v>
      </c>
      <c r="G49" s="26">
        <f t="shared" ref="G49:G50" si="22">D49+E49+F49-E48-F48</f>
        <v>-7670</v>
      </c>
      <c r="H49" s="132">
        <v>200</v>
      </c>
      <c r="I49" s="25">
        <v>9400</v>
      </c>
      <c r="J49" s="25">
        <v>-1400</v>
      </c>
      <c r="K49" s="170">
        <f t="shared" si="8"/>
        <v>8200</v>
      </c>
      <c r="L49" s="171">
        <v>-17</v>
      </c>
      <c r="M49" s="153"/>
      <c r="N49" s="149">
        <f>L49+K49+G49+M49</f>
        <v>513</v>
      </c>
      <c r="O49" s="67">
        <f t="shared" si="3"/>
        <v>3239.4402325581486</v>
      </c>
      <c r="P49" s="7">
        <f t="shared" si="6"/>
        <v>139295.9300000004</v>
      </c>
      <c r="Q49" s="164">
        <f>Q48+N49+1</f>
        <v>175772.51</v>
      </c>
      <c r="R49" s="29">
        <f t="shared" si="1"/>
        <v>101.92251645849137</v>
      </c>
      <c r="S49" s="5">
        <f>SUM($Q$7:$Q49)/T49</f>
        <v>171739.44023255797</v>
      </c>
      <c r="T49" s="18">
        <v>43</v>
      </c>
      <c r="U49" s="138"/>
      <c r="V49" s="131"/>
      <c r="W49" s="105">
        <v>-2629536</v>
      </c>
      <c r="X49" s="217"/>
      <c r="Y49" s="181">
        <f t="shared" si="15"/>
        <v>-2629536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>
        <v>0</v>
      </c>
      <c r="F50" s="23">
        <v>-2453276</v>
      </c>
      <c r="G50" s="26">
        <f t="shared" si="22"/>
        <v>25808</v>
      </c>
      <c r="H50" s="132">
        <v>200</v>
      </c>
      <c r="I50" s="25">
        <v>-14800</v>
      </c>
      <c r="J50" s="25">
        <v>-1400</v>
      </c>
      <c r="K50" s="170">
        <f t="shared" si="8"/>
        <v>-16000</v>
      </c>
      <c r="L50" s="171">
        <v>6</v>
      </c>
      <c r="M50" s="153"/>
      <c r="N50" s="149">
        <f t="shared" ref="N50:N54" si="23">L50+K50+G50+M50</f>
        <v>9814</v>
      </c>
      <c r="O50" s="67">
        <f t="shared" si="3"/>
        <v>3554.1236363636458</v>
      </c>
      <c r="P50" s="7">
        <f t="shared" si="6"/>
        <v>156381.44000000041</v>
      </c>
      <c r="Q50" s="164">
        <f>Q49+N50-1</f>
        <v>185585.51</v>
      </c>
      <c r="R50" s="29">
        <f t="shared" si="1"/>
        <v>102.10927218775281</v>
      </c>
      <c r="S50" s="5">
        <f>SUM($Q$7:$Q50)/T50</f>
        <v>172054.12363636348</v>
      </c>
      <c r="T50" s="18">
        <v>44</v>
      </c>
      <c r="U50" s="138"/>
      <c r="V50" s="131"/>
      <c r="W50" s="105">
        <v>-2613542</v>
      </c>
      <c r="X50" s="217"/>
      <c r="Y50" s="181">
        <f t="shared" si="15"/>
        <v>-2613542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>
        <v>1</v>
      </c>
      <c r="F51" s="23">
        <v>-2431199</v>
      </c>
      <c r="G51" s="26">
        <f>D51+E51+F51-E50-F50</f>
        <v>22078</v>
      </c>
      <c r="H51" s="132">
        <v>200</v>
      </c>
      <c r="I51" s="25">
        <v>-7150</v>
      </c>
      <c r="J51" s="25">
        <v>-1500</v>
      </c>
      <c r="K51" s="170">
        <v>-8450</v>
      </c>
      <c r="L51" s="171">
        <v>-43</v>
      </c>
      <c r="M51" s="153"/>
      <c r="N51" s="149">
        <f t="shared" si="23"/>
        <v>13585</v>
      </c>
      <c r="O51" s="67">
        <f t="shared" si="3"/>
        <v>4156.7100000000091</v>
      </c>
      <c r="P51" s="7">
        <f t="shared" si="6"/>
        <v>187051.95000000042</v>
      </c>
      <c r="Q51" s="164">
        <f t="shared" si="21"/>
        <v>199170.51</v>
      </c>
      <c r="R51" s="29">
        <f t="shared" si="1"/>
        <v>102.46689020771504</v>
      </c>
      <c r="S51" s="5">
        <f>SUM($Q$7:$Q51)/T51</f>
        <v>172656.70999999985</v>
      </c>
      <c r="T51" s="18">
        <v>45</v>
      </c>
      <c r="U51" s="138"/>
      <c r="V51" s="131"/>
      <c r="W51" s="105">
        <v>-2605048</v>
      </c>
      <c r="X51" s="217"/>
      <c r="Y51" s="181">
        <f>Y50-K51-L51+1</f>
        <v>-2605048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4733.0969565217483</v>
      </c>
      <c r="P52" s="7">
        <f t="shared" si="6"/>
        <v>217722.46000000043</v>
      </c>
      <c r="Q52" s="164">
        <f>Q51+N52</f>
        <v>199170.51</v>
      </c>
      <c r="R52" s="29">
        <f t="shared" si="1"/>
        <v>102.80895961811369</v>
      </c>
      <c r="S52" s="5">
        <f>SUM($Q$7:$Q52)/T52</f>
        <v>173233.09695652156</v>
      </c>
      <c r="T52" s="18">
        <v>46</v>
      </c>
      <c r="U52" s="138"/>
      <c r="V52" s="131"/>
      <c r="W52" s="105">
        <v>-2605048</v>
      </c>
      <c r="X52" s="217"/>
      <c r="Y52" s="181">
        <f t="shared" si="15"/>
        <v>-2605048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5284.9568085106475</v>
      </c>
      <c r="P53" s="7">
        <f t="shared" si="6"/>
        <v>248392.97000000044</v>
      </c>
      <c r="Q53" s="164">
        <f t="shared" si="21"/>
        <v>199170.51</v>
      </c>
      <c r="R53" s="29">
        <f t="shared" si="1"/>
        <v>103.136472883389</v>
      </c>
      <c r="S53" s="5">
        <f>SUM($Q$7:$Q53)/T53</f>
        <v>173784.95680851047</v>
      </c>
      <c r="T53" s="18">
        <v>47</v>
      </c>
      <c r="U53" s="138"/>
      <c r="V53" s="131"/>
      <c r="W53" s="105">
        <v>-2605048</v>
      </c>
      <c r="X53" s="217"/>
      <c r="Y53" s="181">
        <f t="shared" si="15"/>
        <v>-2605048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>
        <v>40</v>
      </c>
      <c r="F54" s="23">
        <v>-2462425</v>
      </c>
      <c r="G54" s="26">
        <f>D54+E54+F54-E51-F51</f>
        <v>-31187</v>
      </c>
      <c r="H54" s="132">
        <v>200</v>
      </c>
      <c r="I54" s="25">
        <v>1600</v>
      </c>
      <c r="J54" s="25">
        <v>-2700</v>
      </c>
      <c r="K54" s="170">
        <f t="shared" si="8"/>
        <v>-900</v>
      </c>
      <c r="L54" s="171">
        <v>31</v>
      </c>
      <c r="M54" s="153"/>
      <c r="N54" s="149">
        <f t="shared" si="23"/>
        <v>-32056</v>
      </c>
      <c r="O54" s="67">
        <f t="shared" si="3"/>
        <v>5145.9891666666763</v>
      </c>
      <c r="P54" s="7">
        <f t="shared" si="6"/>
        <v>247007.48000000045</v>
      </c>
      <c r="Q54" s="164">
        <f>Q53+N54</f>
        <v>167114.51</v>
      </c>
      <c r="R54" s="29">
        <f t="shared" si="1"/>
        <v>103.05399950544005</v>
      </c>
      <c r="S54" s="5">
        <f>SUM($Q$7:$Q54)/T54</f>
        <v>173645.98916666649</v>
      </c>
      <c r="T54" s="18">
        <v>48</v>
      </c>
      <c r="U54" s="138"/>
      <c r="V54" s="131"/>
      <c r="W54" s="105">
        <v>-2604179</v>
      </c>
      <c r="X54" s="217"/>
      <c r="Y54" s="181">
        <f t="shared" si="15"/>
        <v>-2604179</v>
      </c>
      <c r="Z54" s="217"/>
      <c r="AD54" s="1"/>
      <c r="AE54" s="1"/>
    </row>
    <row r="56" spans="2:31" ht="12.6" thickBot="1"/>
    <row r="57" spans="2:31" ht="13.2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6" thickBot="1">
      <c r="D61" s="140" t="s">
        <v>46</v>
      </c>
      <c r="E61" s="145"/>
      <c r="F61" s="146"/>
      <c r="G61" s="158">
        <f>'OCT 2025'!Y55</f>
        <v>-2661858</v>
      </c>
    </row>
    <row r="62" spans="2:31" ht="12.6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168834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46014</v>
      </c>
      <c r="C7" s="196" t="str">
        <f t="shared" ref="C7:C54" si="0">IF(OR(WEEKDAY(B7)=1,WEEKDAY(B7)=7),"F","")</f>
        <v/>
      </c>
      <c r="D7" s="197">
        <f>-14159+24958</f>
        <v>10799</v>
      </c>
      <c r="E7" s="197">
        <v>0</v>
      </c>
      <c r="F7" s="198">
        <v>-2357074</v>
      </c>
      <c r="G7" s="199">
        <f>D7+E7+F7-G61-G62</f>
        <v>116110</v>
      </c>
      <c r="H7" s="200">
        <v>200</v>
      </c>
      <c r="I7" s="201">
        <v>-4950</v>
      </c>
      <c r="J7" s="201">
        <v>-2700</v>
      </c>
      <c r="K7" s="168">
        <f>+H7+I7+J7</f>
        <v>-7450</v>
      </c>
      <c r="L7" s="321">
        <v>-31</v>
      </c>
      <c r="M7" s="203"/>
      <c r="N7" s="204">
        <f>L7+K7+G7+M7</f>
        <v>108629</v>
      </c>
      <c r="O7" s="205">
        <f>P7/T7</f>
        <v>106909.51000000001</v>
      </c>
      <c r="P7" s="206">
        <f>(+$Q7-$Q$3)</f>
        <v>106909.51000000001</v>
      </c>
      <c r="Q7" s="207">
        <f>G60+N7</f>
        <v>275743.51</v>
      </c>
      <c r="R7" s="208">
        <f t="shared" ref="R7:R56" si="1">$S7/$Q$3*100</f>
        <v>163.32226328820025</v>
      </c>
      <c r="S7" s="209">
        <f>$Q7</f>
        <v>275743.51</v>
      </c>
      <c r="T7" s="210">
        <v>1</v>
      </c>
      <c r="U7" s="211">
        <f>B7</f>
        <v>46014</v>
      </c>
      <c r="V7" s="212"/>
      <c r="W7" s="213">
        <v>-2596110</v>
      </c>
      <c r="X7" s="216">
        <f>AVERAGE(W7:W11)</f>
        <v>-2588286</v>
      </c>
      <c r="Y7" s="322">
        <f>G63-K7-L7+588</f>
        <v>-2596110</v>
      </c>
      <c r="Z7" s="216">
        <f>AVERAGE(Y7:Y13)</f>
        <v>-2589035.7142857141</v>
      </c>
      <c r="AA7" s="92"/>
    </row>
    <row r="8" spans="2:255">
      <c r="B8" s="116">
        <v>46015</v>
      </c>
      <c r="C8" s="14"/>
      <c r="D8" s="87"/>
      <c r="E8" s="128">
        <v>0</v>
      </c>
      <c r="F8" s="162">
        <v>-2369370</v>
      </c>
      <c r="G8" s="26">
        <f>D8+E8+F8-E7-F7</f>
        <v>-12296</v>
      </c>
      <c r="H8" s="132">
        <v>200</v>
      </c>
      <c r="I8" s="63">
        <v>-7300</v>
      </c>
      <c r="J8" s="63">
        <v>-2700</v>
      </c>
      <c r="K8" s="170">
        <f t="shared" ref="K8:K9" si="2">+H8+I8+J8</f>
        <v>-9800</v>
      </c>
      <c r="L8" s="171">
        <v>20</v>
      </c>
      <c r="M8" s="153"/>
      <c r="N8" s="149">
        <f>L8+K8+G8+M8</f>
        <v>-22076</v>
      </c>
      <c r="O8" s="67">
        <f t="shared" ref="O8:O54" si="3">P8/T8</f>
        <v>95871.010000000009</v>
      </c>
      <c r="P8" s="163">
        <f>(IF($Q8&lt;0,-$Q$3+P7,($Q8-$Q$3)+P7))</f>
        <v>191742.02000000002</v>
      </c>
      <c r="Q8" s="164">
        <f>Q7+N8-1</f>
        <v>253666.51</v>
      </c>
      <c r="R8" s="29">
        <f t="shared" si="1"/>
        <v>156.78418446521437</v>
      </c>
      <c r="S8" s="165">
        <f>SUM($Q$7:$Q8)/T8</f>
        <v>264705.01</v>
      </c>
      <c r="T8" s="166">
        <v>2</v>
      </c>
      <c r="U8" s="138">
        <f>B7+6</f>
        <v>46020</v>
      </c>
      <c r="V8" s="131"/>
      <c r="W8" s="105">
        <v>-2586330</v>
      </c>
      <c r="X8" s="217"/>
      <c r="Y8" s="181">
        <f>Y7-K8-L8</f>
        <v>-2586330</v>
      </c>
      <c r="Z8" s="217"/>
      <c r="AA8" s="92"/>
    </row>
    <row r="9" spans="2:255">
      <c r="B9" s="116">
        <v>46016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92191.510000000009</v>
      </c>
      <c r="P9" s="163">
        <f t="shared" ref="P9" si="4">(IF($Q9&lt;0,-$Q$3+P8,($Q9-$Q$3)+P8))</f>
        <v>276574.53000000003</v>
      </c>
      <c r="Q9" s="164">
        <f>Q8+N9</f>
        <v>253666.51</v>
      </c>
      <c r="R9" s="29">
        <f t="shared" si="1"/>
        <v>154.60541715531232</v>
      </c>
      <c r="S9" s="5">
        <f>SUM($Q$7:$Q9)/T9+1</f>
        <v>261026.51</v>
      </c>
      <c r="T9" s="17">
        <v>3</v>
      </c>
      <c r="U9" s="4"/>
      <c r="V9" s="131"/>
      <c r="W9" s="105">
        <v>-2586330</v>
      </c>
      <c r="X9" s="217"/>
      <c r="Y9" s="181">
        <f>Y8-K9-L9</f>
        <v>-2586330</v>
      </c>
      <c r="Z9" s="217"/>
      <c r="AA9" s="92"/>
    </row>
    <row r="10" spans="2:255">
      <c r="B10" s="116">
        <v>46017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90351.760000000009</v>
      </c>
      <c r="P10" s="163">
        <f>(IF($Q10&lt;0,-$Q$3+P9,($Q10-$Q$3)+P9))</f>
        <v>361407.04000000004</v>
      </c>
      <c r="Q10" s="164">
        <f t="shared" ref="Q10:Q11" si="5">Q9+N10</f>
        <v>253666.51</v>
      </c>
      <c r="R10" s="29">
        <f t="shared" si="1"/>
        <v>153.51455275596149</v>
      </c>
      <c r="S10" s="5">
        <f>SUM($Q$7:$Q10)/T10-1</f>
        <v>259184.76</v>
      </c>
      <c r="T10" s="17">
        <v>4</v>
      </c>
      <c r="U10" s="4"/>
      <c r="V10" s="131"/>
      <c r="W10" s="105">
        <v>-2586330</v>
      </c>
      <c r="X10" s="217"/>
      <c r="Y10" s="181">
        <f>Y9-K10-L10</f>
        <v>-2586330</v>
      </c>
      <c r="Z10" s="217"/>
      <c r="AA10" s="92"/>
    </row>
    <row r="11" spans="2:255">
      <c r="B11" s="116">
        <v>46018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89247.91</v>
      </c>
      <c r="P11" s="163">
        <f t="shared" ref="P11:P56" si="6">(IF($Q11&lt;0,-$Q$3+P10,($Q11-$Q$3)+P10))</f>
        <v>446239.55000000005</v>
      </c>
      <c r="Q11" s="164">
        <f t="shared" si="5"/>
        <v>253666.51</v>
      </c>
      <c r="R11" s="29">
        <f t="shared" si="1"/>
        <v>152.86133717142283</v>
      </c>
      <c r="S11" s="5">
        <f>SUM($Q$7:$Q11)/T11</f>
        <v>258081.91</v>
      </c>
      <c r="T11" s="17">
        <v>5</v>
      </c>
      <c r="U11" s="27"/>
      <c r="V11" s="134"/>
      <c r="W11" s="105">
        <v>-2586330</v>
      </c>
      <c r="X11" s="217"/>
      <c r="Y11" s="181">
        <f t="shared" ref="Y11:Y18" si="7">Y10-K11-L11</f>
        <v>-2586330</v>
      </c>
      <c r="Z11" s="217"/>
      <c r="AA11" s="92"/>
    </row>
    <row r="12" spans="2:255">
      <c r="B12" s="116">
        <v>46019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>
        <f t="shared" ref="K12:K54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88512.010000000009</v>
      </c>
      <c r="P12" s="163">
        <f t="shared" si="6"/>
        <v>531072.06000000006</v>
      </c>
      <c r="Q12" s="164">
        <f>Q11+N12</f>
        <v>253666.51</v>
      </c>
      <c r="R12" s="29">
        <f t="shared" si="1"/>
        <v>152.42605754765034</v>
      </c>
      <c r="S12" s="5">
        <f>SUM($Q$7:$Q12)/T12+1</f>
        <v>257347.01</v>
      </c>
      <c r="T12" s="17">
        <v>6</v>
      </c>
      <c r="U12" s="4"/>
      <c r="V12" s="131"/>
      <c r="W12" s="105">
        <v>-2586330</v>
      </c>
      <c r="X12" s="217">
        <f>AVERAGE(W12:W20)</f>
        <v>-2590184.6666666665</v>
      </c>
      <c r="Y12" s="181">
        <f>Y11-K12-L12</f>
        <v>-2586330</v>
      </c>
      <c r="Z12" s="217">
        <f>AVERAGE(Y12:Y20)</f>
        <v>-2590184.3333333335</v>
      </c>
      <c r="AA12" s="92"/>
    </row>
    <row r="13" spans="2:255">
      <c r="B13" s="116">
        <v>46020</v>
      </c>
      <c r="C13" s="14"/>
      <c r="D13" s="87"/>
      <c r="E13" s="87">
        <v>0</v>
      </c>
      <c r="F13" s="23">
        <v>-2425133</v>
      </c>
      <c r="G13" s="26">
        <f>D13+E13+F13-E8-F8</f>
        <v>-55763</v>
      </c>
      <c r="H13" s="132">
        <v>200</v>
      </c>
      <c r="I13" s="63">
        <v>11100</v>
      </c>
      <c r="J13" s="63">
        <v>-2100</v>
      </c>
      <c r="K13" s="170">
        <f t="shared" si="8"/>
        <v>9200</v>
      </c>
      <c r="L13" s="171">
        <v>-40</v>
      </c>
      <c r="M13" s="153"/>
      <c r="N13" s="149">
        <f t="shared" si="9"/>
        <v>-46603</v>
      </c>
      <c r="O13" s="67">
        <f t="shared" si="3"/>
        <v>81328.795714285719</v>
      </c>
      <c r="P13" s="163">
        <f t="shared" si="6"/>
        <v>569301.57000000007</v>
      </c>
      <c r="Q13" s="164">
        <f>Q12+N13</f>
        <v>207063.51</v>
      </c>
      <c r="R13" s="29">
        <f t="shared" si="1"/>
        <v>148.17086351936558</v>
      </c>
      <c r="S13" s="5">
        <f>SUM($Q$7:$Q13)/T13</f>
        <v>250162.79571428572</v>
      </c>
      <c r="T13" s="17">
        <v>7</v>
      </c>
      <c r="U13" s="138">
        <f>B12+8</f>
        <v>46027</v>
      </c>
      <c r="V13" s="249"/>
      <c r="W13" s="105">
        <v>-2595490</v>
      </c>
      <c r="X13" s="217"/>
      <c r="Y13" s="181">
        <f>Y12-K13-L13</f>
        <v>-2595490</v>
      </c>
      <c r="Z13" s="217"/>
      <c r="AA13" s="92"/>
      <c r="AB13" s="92"/>
    </row>
    <row r="14" spans="2:255">
      <c r="B14" s="116">
        <v>46021</v>
      </c>
      <c r="C14" s="14"/>
      <c r="D14" s="87"/>
      <c r="E14" s="87">
        <v>40</v>
      </c>
      <c r="F14" s="23">
        <v>-2419953</v>
      </c>
      <c r="G14" s="26">
        <f>D14+E14+F14-E13-F13</f>
        <v>5220</v>
      </c>
      <c r="H14" s="132">
        <v>200</v>
      </c>
      <c r="I14" s="63">
        <v>4200</v>
      </c>
      <c r="J14" s="63">
        <v>-2100</v>
      </c>
      <c r="K14" s="170">
        <f t="shared" si="8"/>
        <v>2300</v>
      </c>
      <c r="L14" s="171">
        <v>-7</v>
      </c>
      <c r="M14" s="154"/>
      <c r="N14" s="149">
        <f t="shared" si="9"/>
        <v>7513</v>
      </c>
      <c r="O14" s="67">
        <f>P14/T14+1</f>
        <v>76881.510000000009</v>
      </c>
      <c r="P14" s="163">
        <f t="shared" si="6"/>
        <v>615044.08000000007</v>
      </c>
      <c r="Q14" s="164">
        <f>Q13+N14</f>
        <v>214576.51</v>
      </c>
      <c r="R14" s="29">
        <f t="shared" si="1"/>
        <v>145.53615385526612</v>
      </c>
      <c r="S14" s="5">
        <f>SUM($Q$7:$Q14)/T14</f>
        <v>245714.51</v>
      </c>
      <c r="T14" s="17">
        <v>8</v>
      </c>
      <c r="U14" s="4"/>
      <c r="V14" s="4"/>
      <c r="W14" s="105">
        <v>-2597783</v>
      </c>
      <c r="X14" s="217"/>
      <c r="Y14" s="181">
        <f>Y13-K14-L14</f>
        <v>-2597783</v>
      </c>
      <c r="Z14" s="217"/>
      <c r="AA14" s="92"/>
    </row>
    <row r="15" spans="2:255">
      <c r="B15" s="116">
        <v>46022</v>
      </c>
      <c r="C15" s="14"/>
      <c r="D15" s="87"/>
      <c r="E15" s="87">
        <v>0</v>
      </c>
      <c r="F15" s="23">
        <v>-2399845</v>
      </c>
      <c r="G15" s="26">
        <f>D15+E15+F15-E14-F14</f>
        <v>20068</v>
      </c>
      <c r="H15" s="132">
        <v>200</v>
      </c>
      <c r="I15" s="63">
        <v>-32000</v>
      </c>
      <c r="J15" s="63">
        <v>-2100</v>
      </c>
      <c r="K15" s="170">
        <f t="shared" si="8"/>
        <v>-33900</v>
      </c>
      <c r="L15" s="172">
        <v>12</v>
      </c>
      <c r="M15" s="153"/>
      <c r="N15" s="149">
        <f t="shared" si="9"/>
        <v>-13820</v>
      </c>
      <c r="O15" s="67">
        <f t="shared" si="3"/>
        <v>71885.176666666681</v>
      </c>
      <c r="P15" s="7">
        <f t="shared" si="6"/>
        <v>646966.59000000008</v>
      </c>
      <c r="Q15" s="164">
        <f>Q14+N15</f>
        <v>200756.51</v>
      </c>
      <c r="R15" s="29">
        <f t="shared" si="1"/>
        <v>142.57742911182976</v>
      </c>
      <c r="S15" s="5">
        <f>SUM($Q$7:$Q15)/T15</f>
        <v>240719.17666666664</v>
      </c>
      <c r="T15" s="17">
        <v>9</v>
      </c>
      <c r="U15" s="4"/>
      <c r="V15" s="4"/>
      <c r="W15" s="105">
        <v>-2563895</v>
      </c>
      <c r="X15" s="217"/>
      <c r="Y15" s="181">
        <f>Y14-K15-L15</f>
        <v>-2563895</v>
      </c>
      <c r="Z15" s="217"/>
      <c r="AA15" s="92"/>
      <c r="AB15" s="92"/>
    </row>
    <row r="16" spans="2:255" s="69" customFormat="1">
      <c r="B16" s="116">
        <v>46023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3"/>
        <v>67888.91</v>
      </c>
      <c r="P16" s="70">
        <f t="shared" si="6"/>
        <v>678889.10000000009</v>
      </c>
      <c r="Q16" s="164">
        <f>Q15+N16</f>
        <v>200756.51</v>
      </c>
      <c r="R16" s="71">
        <f t="shared" si="1"/>
        <v>140.21044931708067</v>
      </c>
      <c r="S16" s="72">
        <f>SUM($Q$7:$Q16)/T16</f>
        <v>236722.90999999997</v>
      </c>
      <c r="T16" s="73">
        <v>10</v>
      </c>
      <c r="U16" s="218"/>
      <c r="V16" s="133"/>
      <c r="W16" s="105">
        <v>-2563895</v>
      </c>
      <c r="X16" s="217"/>
      <c r="Y16" s="181">
        <f>Y15-K16-L16</f>
        <v>-2563895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46024</v>
      </c>
      <c r="C17" s="14" t="str">
        <f t="shared" si="0"/>
        <v/>
      </c>
      <c r="D17" s="87"/>
      <c r="E17" s="87">
        <v>20</v>
      </c>
      <c r="F17" s="23">
        <v>-2482215</v>
      </c>
      <c r="G17" s="26">
        <f>D17+E17+F17-E15-F15</f>
        <v>-82350</v>
      </c>
      <c r="H17" s="132">
        <v>200</v>
      </c>
      <c r="I17" s="63">
        <v>37800</v>
      </c>
      <c r="J17" s="63">
        <v>-2000</v>
      </c>
      <c r="K17" s="170">
        <f>+H17+I17+J17</f>
        <v>36000</v>
      </c>
      <c r="L17" s="171">
        <v>-49</v>
      </c>
      <c r="M17" s="153"/>
      <c r="N17" s="152">
        <f>L17+K17+G17+M17</f>
        <v>-46399</v>
      </c>
      <c r="O17" s="67">
        <f t="shared" si="3"/>
        <v>60401.237272727281</v>
      </c>
      <c r="P17" s="7">
        <f t="shared" si="6"/>
        <v>664413.6100000001</v>
      </c>
      <c r="Q17" s="164">
        <f>Q16+N17+1</f>
        <v>154358.51</v>
      </c>
      <c r="R17" s="29">
        <f t="shared" si="1"/>
        <v>135.77551753362903</v>
      </c>
      <c r="S17" s="5">
        <f>SUM($Q$7:$Q17)/T17</f>
        <v>229235.23727272722</v>
      </c>
      <c r="T17" s="18">
        <v>11</v>
      </c>
      <c r="U17" s="27"/>
      <c r="V17" s="136"/>
      <c r="W17" s="105">
        <v>-2599847</v>
      </c>
      <c r="X17" s="217"/>
      <c r="Y17" s="181">
        <f t="shared" si="7"/>
        <v>-2599846</v>
      </c>
      <c r="Z17" s="217"/>
      <c r="AA17" s="92"/>
      <c r="AC17" s="92"/>
    </row>
    <row r="18" spans="2:31">
      <c r="B18" s="116">
        <v>46025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54161.510000000009</v>
      </c>
      <c r="P18" s="7">
        <f t="shared" si="6"/>
        <v>649938.12000000011</v>
      </c>
      <c r="Q18" s="164">
        <f t="shared" ref="Q18" si="10">Q17+N18</f>
        <v>154358.51</v>
      </c>
      <c r="R18" s="29">
        <f t="shared" si="1"/>
        <v>132.0797410474193</v>
      </c>
      <c r="S18" s="5">
        <f>SUM($Q$7:$Q18)/T18</f>
        <v>222995.50999999992</v>
      </c>
      <c r="T18" s="18">
        <v>12</v>
      </c>
      <c r="U18" s="27"/>
      <c r="V18" s="136"/>
      <c r="W18" s="105">
        <v>-2599847</v>
      </c>
      <c r="X18" s="217"/>
      <c r="Y18" s="181">
        <f t="shared" si="7"/>
        <v>-2599846</v>
      </c>
      <c r="Z18" s="217"/>
      <c r="AA18" s="92"/>
    </row>
    <row r="19" spans="2:31">
      <c r="B19" s="116">
        <v>46026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48881.740769230775</v>
      </c>
      <c r="P19" s="7">
        <f t="shared" si="6"/>
        <v>635462.63000000012</v>
      </c>
      <c r="Q19" s="164">
        <f>Q18+N19</f>
        <v>154358.51</v>
      </c>
      <c r="R19" s="29">
        <f t="shared" si="1"/>
        <v>128.95254555908804</v>
      </c>
      <c r="S19" s="5">
        <f>SUM($Q$7:$Q19)/T19</f>
        <v>217715.7407692307</v>
      </c>
      <c r="T19" s="18">
        <v>13</v>
      </c>
      <c r="U19" s="138">
        <f>B19</f>
        <v>46026</v>
      </c>
      <c r="V19" s="310"/>
      <c r="W19" s="105">
        <v>-2599847</v>
      </c>
      <c r="X19" s="217">
        <f>AVERAGE(W19:W27)</f>
        <v>-2620219.4444444445</v>
      </c>
      <c r="Y19" s="181">
        <f>Y18-K19-L19</f>
        <v>-2599846</v>
      </c>
      <c r="Z19" s="217">
        <f>AVERAGE(Y19:Y27)</f>
        <v>-2620219.3333333335</v>
      </c>
      <c r="AA19" s="92"/>
      <c r="AD19" s="309"/>
    </row>
    <row r="20" spans="2:31">
      <c r="B20" s="116">
        <v>46027</v>
      </c>
      <c r="C20" s="14"/>
      <c r="D20" s="87"/>
      <c r="E20" s="87">
        <v>20</v>
      </c>
      <c r="F20" s="23">
        <v>-2483564</v>
      </c>
      <c r="G20" s="26">
        <f>D20+E20+F20-E17-F17</f>
        <v>-1349</v>
      </c>
      <c r="H20" s="132">
        <v>200</v>
      </c>
      <c r="I20" s="63">
        <v>6050</v>
      </c>
      <c r="J20" s="63">
        <v>-1400</v>
      </c>
      <c r="K20" s="170">
        <f>+H20+I20+J20</f>
        <v>4850</v>
      </c>
      <c r="L20" s="171">
        <v>32</v>
      </c>
      <c r="M20" s="153"/>
      <c r="N20" s="149">
        <f t="shared" si="11"/>
        <v>3533</v>
      </c>
      <c r="O20" s="67">
        <f t="shared" si="3"/>
        <v>44608.581428571437</v>
      </c>
      <c r="P20" s="7">
        <f t="shared" si="6"/>
        <v>624520.14000000013</v>
      </c>
      <c r="Q20" s="164">
        <f>Q19+N20</f>
        <v>157891.51</v>
      </c>
      <c r="R20" s="29">
        <f t="shared" si="1"/>
        <v>126.4215628537921</v>
      </c>
      <c r="S20" s="5">
        <f>SUM($Q$7:$Q20)/T20</f>
        <v>213442.58142857134</v>
      </c>
      <c r="T20" s="18">
        <v>14</v>
      </c>
      <c r="U20" s="138">
        <f>B19+8</f>
        <v>46034</v>
      </c>
      <c r="V20" s="131"/>
      <c r="W20" s="105">
        <v>-2604728</v>
      </c>
      <c r="X20" s="217"/>
      <c r="Y20" s="181">
        <f>Y19-K20-L20</f>
        <v>-2604728</v>
      </c>
      <c r="Z20" s="217"/>
      <c r="AA20" s="92"/>
      <c r="AB20" s="92"/>
    </row>
    <row r="21" spans="2:31">
      <c r="B21" s="116">
        <v>46028</v>
      </c>
      <c r="C21" s="14"/>
      <c r="D21" s="87"/>
      <c r="E21" s="87">
        <v>0</v>
      </c>
      <c r="F21" s="23">
        <v>-2477460</v>
      </c>
      <c r="G21" s="26">
        <f>D21+E21+F21-E20-F20</f>
        <v>6084</v>
      </c>
      <c r="H21" s="132">
        <v>200</v>
      </c>
      <c r="I21" s="63">
        <v>1000</v>
      </c>
      <c r="J21" s="63">
        <v>-1400</v>
      </c>
      <c r="K21" s="170">
        <f t="shared" ref="K21:K24" si="12">+H21+I21+J21</f>
        <v>-200</v>
      </c>
      <c r="L21" s="171">
        <v>-43</v>
      </c>
      <c r="M21" s="153"/>
      <c r="N21" s="149">
        <f t="shared" si="11"/>
        <v>5841</v>
      </c>
      <c r="O21" s="67">
        <f t="shared" si="3"/>
        <v>41294.576666666675</v>
      </c>
      <c r="P21" s="7">
        <f t="shared" si="6"/>
        <v>619418.65000000014</v>
      </c>
      <c r="Q21" s="164">
        <f>Q20+N21</f>
        <v>163732.51</v>
      </c>
      <c r="R21" s="29">
        <f t="shared" si="1"/>
        <v>124.45868525691897</v>
      </c>
      <c r="S21" s="5">
        <f>SUM($Q$7:$Q21)/T21</f>
        <v>210128.57666666657</v>
      </c>
      <c r="T21" s="18">
        <v>15</v>
      </c>
      <c r="U21" s="4"/>
      <c r="V21" s="131"/>
      <c r="W21" s="105">
        <v>-2604485</v>
      </c>
      <c r="X21" s="217"/>
      <c r="Y21" s="181">
        <f>Y20-K21-L21</f>
        <v>-2604485</v>
      </c>
      <c r="Z21" s="217"/>
      <c r="AA21" s="92"/>
    </row>
    <row r="22" spans="2:31">
      <c r="B22" s="116">
        <v>46029</v>
      </c>
      <c r="C22" s="14" t="str">
        <f t="shared" si="0"/>
        <v/>
      </c>
      <c r="D22" s="87">
        <f>-24958+10941</f>
        <v>-14017</v>
      </c>
      <c r="E22" s="87">
        <v>69</v>
      </c>
      <c r="F22" s="23">
        <v>-2492016</v>
      </c>
      <c r="G22" s="26">
        <f>D22+E22+F22-E21-F21</f>
        <v>-28504</v>
      </c>
      <c r="H22" s="132">
        <v>200</v>
      </c>
      <c r="I22" s="63">
        <v>22700</v>
      </c>
      <c r="J22" s="63">
        <v>-1400</v>
      </c>
      <c r="K22" s="170">
        <f t="shared" si="12"/>
        <v>21500</v>
      </c>
      <c r="L22" s="171">
        <v>-1</v>
      </c>
      <c r="M22" s="153"/>
      <c r="N22" s="149">
        <f t="shared" si="11"/>
        <v>-7005</v>
      </c>
      <c r="O22" s="67">
        <f t="shared" si="3"/>
        <v>37956.885000000009</v>
      </c>
      <c r="P22" s="7">
        <f t="shared" si="6"/>
        <v>607310.16000000015</v>
      </c>
      <c r="Q22" s="164">
        <f>Q21+N22-2</f>
        <v>156725.51</v>
      </c>
      <c r="R22" s="29">
        <f t="shared" si="1"/>
        <v>122.48177795941568</v>
      </c>
      <c r="S22" s="5">
        <f>SUM($Q$7:$Q22)/T22</f>
        <v>206790.88499999989</v>
      </c>
      <c r="T22" s="18">
        <v>16</v>
      </c>
      <c r="U22" s="4"/>
      <c r="V22" s="131"/>
      <c r="W22" s="105">
        <v>-2625984</v>
      </c>
      <c r="X22" s="217"/>
      <c r="Y22" s="181">
        <f>Y21-K22-L22</f>
        <v>-2625984</v>
      </c>
      <c r="Z22" s="217"/>
      <c r="AA22" s="92"/>
    </row>
    <row r="23" spans="2:31">
      <c r="B23" s="116">
        <v>46030</v>
      </c>
      <c r="C23" s="14"/>
      <c r="D23" s="87"/>
      <c r="E23" s="87">
        <v>0</v>
      </c>
      <c r="F23" s="23">
        <v>-2495577</v>
      </c>
      <c r="G23" s="26">
        <f t="shared" ref="G23:G24" si="13">D23+E23+F23-E22-F22</f>
        <v>-3630</v>
      </c>
      <c r="H23" s="132">
        <v>200</v>
      </c>
      <c r="I23" s="63">
        <v>5300</v>
      </c>
      <c r="J23" s="63">
        <v>-1500</v>
      </c>
      <c r="K23" s="170">
        <f t="shared" si="12"/>
        <v>4000</v>
      </c>
      <c r="L23" s="171">
        <v>-43</v>
      </c>
      <c r="M23" s="153"/>
      <c r="N23" s="149">
        <f t="shared" si="11"/>
        <v>327</v>
      </c>
      <c r="O23" s="67">
        <f t="shared" si="3"/>
        <v>35031.215882352953</v>
      </c>
      <c r="P23" s="7">
        <f t="shared" si="6"/>
        <v>595530.67000000016</v>
      </c>
      <c r="Q23" s="164">
        <f>Q22+N23+2</f>
        <v>157054.51</v>
      </c>
      <c r="R23" s="29">
        <f t="shared" si="1"/>
        <v>120.74891069473732</v>
      </c>
      <c r="S23" s="5">
        <f>SUM($Q$7:$Q23)/T23</f>
        <v>203865.21588235282</v>
      </c>
      <c r="T23" s="18">
        <v>17</v>
      </c>
      <c r="U23" s="27"/>
      <c r="V23" s="135"/>
      <c r="W23" s="105">
        <v>-2629942</v>
      </c>
      <c r="X23" s="217"/>
      <c r="Y23" s="181">
        <f>Y22-K23-L23-1</f>
        <v>-2629942</v>
      </c>
      <c r="Z23" s="217"/>
      <c r="AA23" s="92"/>
    </row>
    <row r="24" spans="2:31">
      <c r="B24" s="116">
        <v>46031</v>
      </c>
      <c r="C24" s="14" t="str">
        <f t="shared" si="0"/>
        <v/>
      </c>
      <c r="D24" s="87"/>
      <c r="E24" s="87">
        <v>0</v>
      </c>
      <c r="F24" s="23">
        <v>-2501003</v>
      </c>
      <c r="G24" s="26">
        <f t="shared" si="13"/>
        <v>-5426</v>
      </c>
      <c r="H24" s="132">
        <v>200</v>
      </c>
      <c r="I24" s="63">
        <v>1400</v>
      </c>
      <c r="J24" s="63">
        <v>-1500</v>
      </c>
      <c r="K24" s="170">
        <f t="shared" si="12"/>
        <v>100</v>
      </c>
      <c r="L24" s="171">
        <v>-29</v>
      </c>
      <c r="M24" s="153"/>
      <c r="N24" s="149">
        <f t="shared" si="11"/>
        <v>-5355</v>
      </c>
      <c r="O24" s="67">
        <f t="shared" si="3"/>
        <v>32133.176666666677</v>
      </c>
      <c r="P24" s="7">
        <f t="shared" si="6"/>
        <v>578397.18000000017</v>
      </c>
      <c r="Q24" s="164">
        <f>Q23+N24+1</f>
        <v>151700.51</v>
      </c>
      <c r="R24" s="29">
        <f t="shared" si="1"/>
        <v>119.03240855909742</v>
      </c>
      <c r="S24" s="5">
        <f>SUM($Q$7:$Q24)/T24</f>
        <v>200967.17666666655</v>
      </c>
      <c r="T24" s="18">
        <v>18</v>
      </c>
      <c r="U24" s="4"/>
      <c r="V24" s="135"/>
      <c r="W24" s="105">
        <v>-2630013</v>
      </c>
      <c r="X24" s="217"/>
      <c r="Y24" s="181">
        <f t="shared" ref="Y24:Y54" si="14">Y23-K24-L24</f>
        <v>-2630013</v>
      </c>
      <c r="Z24" s="217"/>
      <c r="AA24" s="92"/>
      <c r="AD24" s="1"/>
      <c r="AE24" s="1"/>
    </row>
    <row r="25" spans="2:31">
      <c r="B25" s="116">
        <v>46032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29540.194210526326</v>
      </c>
      <c r="P25" s="7">
        <f t="shared" si="6"/>
        <v>561263.69000000018</v>
      </c>
      <c r="Q25" s="164">
        <f>Q24+N25</f>
        <v>151700.51</v>
      </c>
      <c r="R25" s="29">
        <f t="shared" si="1"/>
        <v>117.4959985610281</v>
      </c>
      <c r="S25" s="5">
        <f>SUM($Q$7:$Q25)/T25-1</f>
        <v>198373.19421052618</v>
      </c>
      <c r="T25" s="18">
        <v>19</v>
      </c>
      <c r="U25" s="4"/>
      <c r="V25" s="131"/>
      <c r="W25" s="105">
        <v>-2630013</v>
      </c>
      <c r="X25" s="217"/>
      <c r="Y25" s="181">
        <f t="shared" si="14"/>
        <v>-2630013</v>
      </c>
      <c r="Z25" s="217"/>
      <c r="AA25" s="92"/>
      <c r="AD25" s="1"/>
      <c r="AE25" s="1"/>
    </row>
    <row r="26" spans="2:31" ht="12.75" customHeight="1">
      <c r="B26" s="116">
        <v>46033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5">L26+K26+G26+M26</f>
        <v>0</v>
      </c>
      <c r="O26" s="67">
        <f t="shared" si="3"/>
        <v>27206.510000000009</v>
      </c>
      <c r="P26" s="7">
        <f t="shared" si="6"/>
        <v>544130.20000000019</v>
      </c>
      <c r="Q26" s="164">
        <f>Q25+N26</f>
        <v>151700.51</v>
      </c>
      <c r="R26" s="29">
        <f t="shared" si="1"/>
        <v>116.11435492850958</v>
      </c>
      <c r="S26" s="5">
        <f>SUM($Q$7:$Q26)/T26</f>
        <v>196040.50999999986</v>
      </c>
      <c r="T26" s="18">
        <v>20</v>
      </c>
      <c r="U26" s="138">
        <f>B26</f>
        <v>46033</v>
      </c>
      <c r="V26" s="310"/>
      <c r="W26" s="105">
        <v>-2630013</v>
      </c>
      <c r="X26" s="217">
        <f>AVERAGE(W26:W34)</f>
        <v>-2622250.3333333335</v>
      </c>
      <c r="Y26" s="181">
        <f t="shared" si="14"/>
        <v>-2630013</v>
      </c>
      <c r="Z26" s="217">
        <f>AVERAGE(Y26:Y34)</f>
        <v>-2622250.3333333335</v>
      </c>
      <c r="AC26" s="92"/>
      <c r="AD26" s="1"/>
      <c r="AE26" s="1"/>
    </row>
    <row r="27" spans="2:31">
      <c r="B27" s="116">
        <v>46034</v>
      </c>
      <c r="C27" s="14" t="str">
        <f t="shared" si="0"/>
        <v/>
      </c>
      <c r="D27" s="87"/>
      <c r="E27" s="87">
        <v>19</v>
      </c>
      <c r="F27" s="23">
        <v>-2495462</v>
      </c>
      <c r="G27" s="26">
        <f>D27+E27+F27-E24-F24</f>
        <v>5560</v>
      </c>
      <c r="H27" s="132">
        <v>200</v>
      </c>
      <c r="I27" s="63">
        <v>-4600</v>
      </c>
      <c r="J27" s="63">
        <v>1300</v>
      </c>
      <c r="K27" s="170">
        <f t="shared" si="8"/>
        <v>-3100</v>
      </c>
      <c r="L27" s="171">
        <v>37</v>
      </c>
      <c r="M27" s="153"/>
      <c r="N27" s="149">
        <f>L27+K27+G27+M27</f>
        <v>2497</v>
      </c>
      <c r="O27" s="67">
        <f t="shared" si="3"/>
        <v>25213.938571428582</v>
      </c>
      <c r="P27" s="7">
        <f t="shared" si="6"/>
        <v>529492.7100000002</v>
      </c>
      <c r="Q27" s="164">
        <f>Q26+N27-1</f>
        <v>154196.51</v>
      </c>
      <c r="R27" s="29">
        <f t="shared" si="1"/>
        <v>114.93475163262639</v>
      </c>
      <c r="S27" s="5">
        <f>SUM($Q$7:$Q27)/T27+1</f>
        <v>194048.93857142844</v>
      </c>
      <c r="T27" s="18">
        <v>21</v>
      </c>
      <c r="U27" s="138">
        <f>B28+6</f>
        <v>46041</v>
      </c>
      <c r="V27" s="159"/>
      <c r="W27" s="105">
        <v>-2626950</v>
      </c>
      <c r="X27" s="217"/>
      <c r="Y27" s="181">
        <f>Y26-K27-L27</f>
        <v>-2626950</v>
      </c>
      <c r="Z27" s="217"/>
      <c r="AA27" s="92"/>
      <c r="AD27" s="1"/>
      <c r="AE27" s="1"/>
    </row>
    <row r="28" spans="2:31">
      <c r="B28" s="116">
        <v>46035</v>
      </c>
      <c r="C28" s="14" t="str">
        <f t="shared" si="0"/>
        <v/>
      </c>
      <c r="D28" s="87"/>
      <c r="E28" s="87">
        <v>24</v>
      </c>
      <c r="F28" s="23">
        <v>-2504167</v>
      </c>
      <c r="G28" s="26">
        <f>D28+E28+F28-E27-F27</f>
        <v>-8700</v>
      </c>
      <c r="H28" s="132">
        <v>200</v>
      </c>
      <c r="I28" s="63">
        <v>2800</v>
      </c>
      <c r="J28" s="63">
        <v>1300</v>
      </c>
      <c r="K28" s="170">
        <f t="shared" si="8"/>
        <v>4300</v>
      </c>
      <c r="L28" s="171">
        <v>-3</v>
      </c>
      <c r="M28" s="153"/>
      <c r="N28" s="149">
        <f>L28+K28+G28+M28</f>
        <v>-4403</v>
      </c>
      <c r="O28" s="67">
        <f t="shared" si="3"/>
        <v>23202.237272727281</v>
      </c>
      <c r="P28" s="7">
        <f t="shared" si="6"/>
        <v>510449.2200000002</v>
      </c>
      <c r="Q28" s="164">
        <f>Q27+N28-3</f>
        <v>149790.51</v>
      </c>
      <c r="R28" s="29">
        <f t="shared" si="1"/>
        <v>113.7432254597576</v>
      </c>
      <c r="S28" s="5">
        <f>SUM($Q$7:$Q28)/T28+1</f>
        <v>192037.23727272713</v>
      </c>
      <c r="T28" s="18">
        <v>22</v>
      </c>
      <c r="U28" s="4"/>
      <c r="V28" s="131"/>
      <c r="W28" s="105">
        <v>-2631245</v>
      </c>
      <c r="X28" s="217"/>
      <c r="Y28" s="181">
        <f>Y27-K28-L28+2</f>
        <v>-2631245</v>
      </c>
      <c r="Z28" s="217"/>
      <c r="AA28" s="92"/>
      <c r="AD28" s="1"/>
      <c r="AE28" s="1"/>
    </row>
    <row r="29" spans="2:31">
      <c r="B29" s="116">
        <v>46036</v>
      </c>
      <c r="C29" s="14" t="str">
        <f t="shared" si="0"/>
        <v/>
      </c>
      <c r="D29" s="87">
        <f>-10941+10863</f>
        <v>-78</v>
      </c>
      <c r="E29" s="87">
        <v>6</v>
      </c>
      <c r="F29" s="23">
        <v>-2501827</v>
      </c>
      <c r="G29" s="26">
        <f>D29+E29+F29-E28-F28</f>
        <v>2244</v>
      </c>
      <c r="H29" s="132">
        <v>200</v>
      </c>
      <c r="I29" s="63">
        <v>-3600</v>
      </c>
      <c r="J29" s="63">
        <v>1300</v>
      </c>
      <c r="K29" s="170">
        <f t="shared" si="8"/>
        <v>-2100</v>
      </c>
      <c r="L29" s="171">
        <v>-9</v>
      </c>
      <c r="M29" s="153"/>
      <c r="N29" s="149">
        <f>L29+K29+G29+M29</f>
        <v>135</v>
      </c>
      <c r="O29" s="67">
        <f t="shared" si="3"/>
        <v>21371.510000000009</v>
      </c>
      <c r="P29" s="7">
        <f t="shared" si="6"/>
        <v>491544.73000000021</v>
      </c>
      <c r="Q29" s="164">
        <f>Q28+N29+4</f>
        <v>149929.51</v>
      </c>
      <c r="R29" s="29">
        <f t="shared" si="1"/>
        <v>112.65829749931878</v>
      </c>
      <c r="S29" s="5">
        <f>SUM($Q$7:$Q29)/T29</f>
        <v>190205.50999999986</v>
      </c>
      <c r="T29" s="18">
        <v>23</v>
      </c>
      <c r="U29" s="4"/>
      <c r="V29" s="131"/>
      <c r="W29" s="105">
        <v>-2629138</v>
      </c>
      <c r="X29" s="217"/>
      <c r="Y29" s="181">
        <f>Y28-K29-L29-2</f>
        <v>-2629138</v>
      </c>
      <c r="Z29" s="217"/>
      <c r="AA29" s="92"/>
      <c r="AD29" s="1"/>
      <c r="AE29" s="1"/>
    </row>
    <row r="30" spans="2:31">
      <c r="B30" s="116">
        <v>46037</v>
      </c>
      <c r="C30" s="14" t="str">
        <f t="shared" si="0"/>
        <v/>
      </c>
      <c r="D30" s="87"/>
      <c r="E30" s="87">
        <v>15</v>
      </c>
      <c r="F30" s="23">
        <v>-2493471</v>
      </c>
      <c r="G30" s="26">
        <f t="shared" ref="G30:G31" si="16">D30+E30+F30-E29-F29</f>
        <v>8365</v>
      </c>
      <c r="H30" s="132">
        <v>200</v>
      </c>
      <c r="I30" s="63">
        <v>-8600</v>
      </c>
      <c r="J30" s="25">
        <v>1300</v>
      </c>
      <c r="K30" s="170">
        <f t="shared" si="8"/>
        <v>-7100</v>
      </c>
      <c r="L30" s="171">
        <v>41</v>
      </c>
      <c r="M30" s="153"/>
      <c r="N30" s="149">
        <f>L30+K30+G30+M30</f>
        <v>1306</v>
      </c>
      <c r="O30" s="67">
        <f t="shared" si="3"/>
        <v>19747.760000000009</v>
      </c>
      <c r="P30" s="7">
        <f t="shared" si="6"/>
        <v>473946.24000000022</v>
      </c>
      <c r="Q30" s="164">
        <f>Q29+N30</f>
        <v>151235.51</v>
      </c>
      <c r="R30" s="29">
        <f t="shared" si="1"/>
        <v>111.69655401163266</v>
      </c>
      <c r="S30" s="5">
        <f>SUM($Q$7:$Q30)/T30</f>
        <v>188581.75999999986</v>
      </c>
      <c r="T30" s="18">
        <v>24</v>
      </c>
      <c r="U30" s="4"/>
      <c r="V30" s="131"/>
      <c r="W30" s="105">
        <v>-2622079</v>
      </c>
      <c r="X30" s="217"/>
      <c r="Y30" s="181">
        <f t="shared" si="14"/>
        <v>-2622079</v>
      </c>
      <c r="Z30" s="217"/>
      <c r="AA30" s="92"/>
      <c r="AD30" s="1"/>
      <c r="AE30" s="1"/>
    </row>
    <row r="31" spans="2:31">
      <c r="B31" s="116">
        <v>46038</v>
      </c>
      <c r="C31" s="14" t="str">
        <f t="shared" si="0"/>
        <v/>
      </c>
      <c r="D31" s="87"/>
      <c r="E31" s="87">
        <v>33</v>
      </c>
      <c r="F31" s="23">
        <v>-2486802</v>
      </c>
      <c r="G31" s="26">
        <f t="shared" si="16"/>
        <v>6687</v>
      </c>
      <c r="H31" s="132">
        <v>200</v>
      </c>
      <c r="I31" s="25">
        <v>-6800</v>
      </c>
      <c r="J31" s="25">
        <v>1200</v>
      </c>
      <c r="K31" s="170">
        <f t="shared" si="8"/>
        <v>-5400</v>
      </c>
      <c r="L31" s="171">
        <v>43</v>
      </c>
      <c r="M31" s="153"/>
      <c r="N31" s="149">
        <f>L31+K31+G31+M31</f>
        <v>1330</v>
      </c>
      <c r="O31" s="67">
        <f>P31/T31</f>
        <v>18307.110000000008</v>
      </c>
      <c r="P31" s="7">
        <f t="shared" si="6"/>
        <v>457677.75000000023</v>
      </c>
      <c r="Q31" s="164">
        <f t="shared" ref="Q31:Q39" si="17">Q30+N31</f>
        <v>152565.51</v>
      </c>
      <c r="R31" s="29">
        <f t="shared" si="1"/>
        <v>110.84326024378966</v>
      </c>
      <c r="S31" s="5">
        <f>SUM($Q$7:$Q31)/T31</f>
        <v>187141.10999999984</v>
      </c>
      <c r="T31" s="18">
        <v>25</v>
      </c>
      <c r="U31" s="4"/>
      <c r="V31" s="137"/>
      <c r="W31" s="105">
        <v>-2616722</v>
      </c>
      <c r="X31" s="217"/>
      <c r="Y31" s="181">
        <f t="shared" si="14"/>
        <v>-2616722</v>
      </c>
      <c r="Z31" s="217"/>
      <c r="AA31" s="92"/>
      <c r="AB31" s="92"/>
      <c r="AD31" s="1"/>
      <c r="AE31" s="1"/>
    </row>
    <row r="32" spans="2:31">
      <c r="B32" s="116">
        <v>46039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16977.27923076924</v>
      </c>
      <c r="P32" s="7">
        <f t="shared" si="6"/>
        <v>441409.26000000024</v>
      </c>
      <c r="Q32" s="164">
        <f t="shared" si="17"/>
        <v>152565.51</v>
      </c>
      <c r="R32" s="29">
        <f t="shared" si="1"/>
        <v>110.05560445808847</v>
      </c>
      <c r="S32" s="5">
        <f>SUM($Q$7:$Q32)/T32</f>
        <v>185811.27923076908</v>
      </c>
      <c r="T32" s="18">
        <v>26</v>
      </c>
      <c r="U32" s="27"/>
      <c r="V32" s="137"/>
      <c r="W32" s="105">
        <v>-2616722</v>
      </c>
      <c r="X32" s="217"/>
      <c r="Y32" s="181">
        <f t="shared" si="14"/>
        <v>-2616722</v>
      </c>
      <c r="Z32" s="217"/>
      <c r="AD32" s="1"/>
      <c r="AE32" s="1"/>
    </row>
    <row r="33" spans="2:31">
      <c r="B33" s="116">
        <v>46040</v>
      </c>
      <c r="C33" s="14" t="str">
        <f t="shared" si="0"/>
        <v>F</v>
      </c>
      <c r="D33" s="87"/>
      <c r="E33" s="87"/>
      <c r="F33" s="23"/>
      <c r="G33" s="26"/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15745.917407407416</v>
      </c>
      <c r="P33" s="7">
        <f t="shared" si="6"/>
        <v>425139.77000000025</v>
      </c>
      <c r="Q33" s="164">
        <f>Q32+N33-1</f>
        <v>152564.51</v>
      </c>
      <c r="R33" s="29">
        <f t="shared" si="1"/>
        <v>109.3262716084481</v>
      </c>
      <c r="S33" s="5">
        <f>SUM($Q$7:$Q33)/T33</f>
        <v>184579.91740740725</v>
      </c>
      <c r="T33" s="18">
        <v>27</v>
      </c>
      <c r="U33" s="138">
        <f>B33</f>
        <v>46040</v>
      </c>
      <c r="V33" s="131"/>
      <c r="W33" s="105">
        <v>-2616722</v>
      </c>
      <c r="X33" s="217">
        <f>AVERAGE(W33:W41)</f>
        <v>-2604327.5555555555</v>
      </c>
      <c r="Y33" s="181">
        <f>Y32-K33-L33</f>
        <v>-2616722</v>
      </c>
      <c r="Z33" s="217">
        <f>AVERAGE(Y33:Y41)</f>
        <v>-2604327.5555555555</v>
      </c>
      <c r="AD33" s="1"/>
      <c r="AE33" s="1"/>
    </row>
    <row r="34" spans="2:31">
      <c r="B34" s="116">
        <v>46041</v>
      </c>
      <c r="C34" s="14" t="str">
        <f t="shared" si="0"/>
        <v/>
      </c>
      <c r="D34" s="87"/>
      <c r="E34" s="87">
        <v>26</v>
      </c>
      <c r="F34" s="23">
        <v>-2482804</v>
      </c>
      <c r="G34" s="26">
        <f>D34+E34+F34-E31-F31</f>
        <v>3991</v>
      </c>
      <c r="H34" s="132">
        <v>200</v>
      </c>
      <c r="I34" s="25">
        <v>-7500</v>
      </c>
      <c r="J34" s="25">
        <v>1200</v>
      </c>
      <c r="K34" s="170">
        <f t="shared" si="8"/>
        <v>-6100</v>
      </c>
      <c r="L34" s="171">
        <v>40</v>
      </c>
      <c r="M34" s="153"/>
      <c r="N34" s="149">
        <f>L34+K34+G34+M34</f>
        <v>-2069</v>
      </c>
      <c r="O34" s="67">
        <f t="shared" si="3"/>
        <v>14528.617142857152</v>
      </c>
      <c r="P34" s="7">
        <f t="shared" si="6"/>
        <v>406801.28000000026</v>
      </c>
      <c r="Q34" s="164">
        <f>Q33+N34</f>
        <v>150495.51</v>
      </c>
      <c r="R34" s="29">
        <f t="shared" si="1"/>
        <v>108.60526738859294</v>
      </c>
      <c r="S34" s="5">
        <f>SUM($Q$7:$Q34)/T34</f>
        <v>183362.61714285699</v>
      </c>
      <c r="T34" s="18">
        <v>28</v>
      </c>
      <c r="U34" s="138">
        <f>B33+8</f>
        <v>46048</v>
      </c>
      <c r="V34" s="131"/>
      <c r="W34" s="105">
        <v>-2610662</v>
      </c>
      <c r="X34" s="217"/>
      <c r="Y34" s="181">
        <f t="shared" si="14"/>
        <v>-2610662</v>
      </c>
      <c r="Z34" s="217"/>
      <c r="AA34" s="92"/>
      <c r="AD34" s="1"/>
      <c r="AE34" s="1"/>
    </row>
    <row r="35" spans="2:31">
      <c r="B35" s="116">
        <v>46042</v>
      </c>
      <c r="C35" s="14" t="str">
        <f t="shared" si="0"/>
        <v/>
      </c>
      <c r="D35" s="87"/>
      <c r="E35" s="87">
        <v>5</v>
      </c>
      <c r="F35" s="23">
        <v>-2474754</v>
      </c>
      <c r="G35" s="26">
        <f>D35+E35+F35-E34-F34</f>
        <v>8029</v>
      </c>
      <c r="H35" s="132">
        <v>200</v>
      </c>
      <c r="I35" s="25">
        <v>-9300</v>
      </c>
      <c r="J35" s="25">
        <v>1200</v>
      </c>
      <c r="K35" s="170">
        <f t="shared" si="8"/>
        <v>-7900</v>
      </c>
      <c r="L35" s="171">
        <v>-36</v>
      </c>
      <c r="M35" s="153"/>
      <c r="N35" s="149">
        <f t="shared" si="11"/>
        <v>93</v>
      </c>
      <c r="O35" s="67">
        <f t="shared" si="3"/>
        <v>13398.510000000009</v>
      </c>
      <c r="P35" s="7">
        <f t="shared" si="6"/>
        <v>388556.79000000027</v>
      </c>
      <c r="Q35" s="164">
        <f>Q34+N35+1</f>
        <v>150589.51</v>
      </c>
      <c r="R35" s="29">
        <f t="shared" si="1"/>
        <v>107.9359074593979</v>
      </c>
      <c r="S35" s="5">
        <f>SUM($Q$7:$Q35)/T35</f>
        <v>182232.50999999983</v>
      </c>
      <c r="T35" s="18">
        <v>29</v>
      </c>
      <c r="U35" s="4"/>
      <c r="V35" s="131"/>
      <c r="W35" s="105">
        <v>-2602727</v>
      </c>
      <c r="X35" s="217"/>
      <c r="Y35" s="181">
        <f>Y34-K35-L35-1</f>
        <v>-2602727</v>
      </c>
      <c r="Z35" s="217"/>
      <c r="AA35" s="92"/>
      <c r="AD35" s="1"/>
      <c r="AE35" s="1"/>
    </row>
    <row r="36" spans="2:31">
      <c r="B36" s="116">
        <v>46043</v>
      </c>
      <c r="C36" s="14" t="str">
        <f t="shared" si="0"/>
        <v/>
      </c>
      <c r="D36" s="87">
        <f>-10863+10711</f>
        <v>-152</v>
      </c>
      <c r="E36" s="87">
        <v>0</v>
      </c>
      <c r="F36" s="23">
        <v>-2457180</v>
      </c>
      <c r="G36" s="26">
        <f>D36+E36+F36-E35-F35</f>
        <v>17417</v>
      </c>
      <c r="H36" s="132">
        <v>200</v>
      </c>
      <c r="I36" s="25">
        <v>-16600</v>
      </c>
      <c r="J36" s="25">
        <v>1100</v>
      </c>
      <c r="K36" s="170">
        <f t="shared" si="8"/>
        <v>-15300</v>
      </c>
      <c r="L36" s="171">
        <v>-41</v>
      </c>
      <c r="M36" s="153"/>
      <c r="N36" s="149">
        <f t="shared" si="11"/>
        <v>2076</v>
      </c>
      <c r="O36" s="67">
        <f t="shared" si="3"/>
        <v>12412.976666666676</v>
      </c>
      <c r="P36" s="7">
        <f t="shared" si="6"/>
        <v>372389.30000000028</v>
      </c>
      <c r="Q36" s="164">
        <f>Q35+N36+1</f>
        <v>152666.51</v>
      </c>
      <c r="R36" s="29">
        <f t="shared" si="1"/>
        <v>107.35277057148826</v>
      </c>
      <c r="S36" s="5">
        <f>SUM($Q$7:$Q36)/T36+1</f>
        <v>181247.97666666651</v>
      </c>
      <c r="T36" s="18">
        <v>30</v>
      </c>
      <c r="U36" s="4"/>
      <c r="V36" s="136"/>
      <c r="W36" s="105">
        <v>-2587387</v>
      </c>
      <c r="X36" s="217"/>
      <c r="Y36" s="181">
        <f>Y35-K36-L36-1</f>
        <v>-2587387</v>
      </c>
      <c r="Z36" s="217"/>
      <c r="AD36" s="1"/>
      <c r="AE36" s="1"/>
    </row>
    <row r="37" spans="2:31">
      <c r="B37" s="116">
        <v>46044</v>
      </c>
      <c r="C37" s="14"/>
      <c r="D37" s="87"/>
      <c r="E37" s="87">
        <v>0</v>
      </c>
      <c r="F37" s="23">
        <v>-2460987</v>
      </c>
      <c r="G37" s="26">
        <f t="shared" ref="G37:G38" si="18">D37+E37+F37-E36-F36</f>
        <v>-3807</v>
      </c>
      <c r="H37" s="132">
        <v>200</v>
      </c>
      <c r="I37" s="25">
        <v>-900</v>
      </c>
      <c r="J37" s="25">
        <v>1100</v>
      </c>
      <c r="K37" s="170">
        <f t="shared" si="8"/>
        <v>400</v>
      </c>
      <c r="L37" s="171">
        <v>46</v>
      </c>
      <c r="M37" s="153"/>
      <c r="N37" s="149">
        <f t="shared" si="11"/>
        <v>-3361</v>
      </c>
      <c r="O37" s="67">
        <f t="shared" si="3"/>
        <v>11382.574516129042</v>
      </c>
      <c r="P37" s="7">
        <f t="shared" si="6"/>
        <v>352859.81000000029</v>
      </c>
      <c r="Q37" s="164">
        <f>Q36+N37-1</f>
        <v>149304.51</v>
      </c>
      <c r="R37" s="29">
        <f t="shared" si="1"/>
        <v>106.74246568589791</v>
      </c>
      <c r="S37" s="5">
        <f>SUM($Q$7:$Q37)/T37+1</f>
        <v>180217.57451612887</v>
      </c>
      <c r="T37" s="18">
        <v>31</v>
      </c>
      <c r="U37" s="27"/>
      <c r="V37" s="137"/>
      <c r="W37" s="105">
        <v>-2587833</v>
      </c>
      <c r="X37" s="217"/>
      <c r="Y37" s="181">
        <f t="shared" si="14"/>
        <v>-2587833</v>
      </c>
      <c r="Z37" s="217"/>
      <c r="AA37" s="92"/>
      <c r="AD37" s="1"/>
      <c r="AE37" s="1"/>
    </row>
    <row r="38" spans="2:31">
      <c r="B38" s="116">
        <v>46045</v>
      </c>
      <c r="C38" s="14" t="str">
        <f t="shared" si="0"/>
        <v/>
      </c>
      <c r="D38" s="87"/>
      <c r="E38" s="87">
        <v>4</v>
      </c>
      <c r="F38" s="23">
        <v>-2475325</v>
      </c>
      <c r="G38" s="26">
        <f t="shared" si="18"/>
        <v>-14334</v>
      </c>
      <c r="H38" s="132">
        <v>200</v>
      </c>
      <c r="I38" s="25">
        <v>17500</v>
      </c>
      <c r="J38" s="25">
        <v>1100</v>
      </c>
      <c r="K38" s="170">
        <f t="shared" si="8"/>
        <v>18800</v>
      </c>
      <c r="L38" s="171">
        <v>37</v>
      </c>
      <c r="M38" s="153"/>
      <c r="N38" s="149">
        <f t="shared" si="11"/>
        <v>4503</v>
      </c>
      <c r="O38" s="67">
        <f t="shared" si="3"/>
        <v>10557.322500000009</v>
      </c>
      <c r="P38" s="7">
        <f t="shared" si="6"/>
        <v>337834.3200000003</v>
      </c>
      <c r="Q38" s="164">
        <f>Q37+N38+1</f>
        <v>153808.51</v>
      </c>
      <c r="R38" s="29">
        <f t="shared" si="1"/>
        <v>106.25307846760714</v>
      </c>
      <c r="S38" s="5">
        <f>SUM($Q$7:$Q38)/T38</f>
        <v>179391.32249999983</v>
      </c>
      <c r="T38" s="18">
        <v>32</v>
      </c>
      <c r="U38" s="27"/>
      <c r="V38" s="137"/>
      <c r="W38" s="105">
        <v>-2606670</v>
      </c>
      <c r="X38" s="217"/>
      <c r="Y38" s="181">
        <f t="shared" si="14"/>
        <v>-2606670</v>
      </c>
      <c r="Z38" s="217"/>
      <c r="AD38" s="1"/>
      <c r="AE38" s="1"/>
    </row>
    <row r="39" spans="2:31">
      <c r="B39" s="116">
        <v>46046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9782.0857575757673</v>
      </c>
      <c r="P39" s="7">
        <f t="shared" si="6"/>
        <v>322808.83000000031</v>
      </c>
      <c r="Q39" s="164">
        <f t="shared" si="17"/>
        <v>153808.51</v>
      </c>
      <c r="R39" s="29">
        <f t="shared" si="1"/>
        <v>105.79390748165392</v>
      </c>
      <c r="S39" s="5">
        <f>SUM($Q$7:$Q39)/T39</f>
        <v>178616.08575757558</v>
      </c>
      <c r="T39" s="18">
        <v>33</v>
      </c>
      <c r="U39" s="27"/>
      <c r="V39" s="137"/>
      <c r="W39" s="105">
        <v>-2606670</v>
      </c>
      <c r="X39" s="217"/>
      <c r="Y39" s="181">
        <f t="shared" si="14"/>
        <v>-2606670</v>
      </c>
      <c r="Z39" s="217"/>
      <c r="AD39" s="1"/>
      <c r="AE39" s="1"/>
    </row>
    <row r="40" spans="2:31">
      <c r="B40" s="116">
        <v>46047</v>
      </c>
      <c r="C40" s="14" t="str">
        <f t="shared" si="0"/>
        <v>F</v>
      </c>
      <c r="D40" s="87"/>
      <c r="E40" s="87"/>
      <c r="F40" s="23"/>
      <c r="G40" s="26"/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9052.4511764705967</v>
      </c>
      <c r="P40" s="7">
        <f t="shared" si="6"/>
        <v>307783.34000000032</v>
      </c>
      <c r="Q40" s="164">
        <f>Q39+N40</f>
        <v>153808.51</v>
      </c>
      <c r="R40" s="29">
        <f t="shared" si="1"/>
        <v>105.36174655369797</v>
      </c>
      <c r="S40" s="5">
        <f>SUM($Q$7:$Q40)/T40</f>
        <v>177886.45117647041</v>
      </c>
      <c r="T40" s="18">
        <v>34</v>
      </c>
      <c r="U40" s="138">
        <f>B40</f>
        <v>46047</v>
      </c>
      <c r="V40" s="131"/>
      <c r="W40" s="105">
        <v>-2606670</v>
      </c>
      <c r="X40" s="217">
        <f>AVERAGE(W40:W48)</f>
        <v>-2598522.777777778</v>
      </c>
      <c r="Y40" s="181">
        <f t="shared" si="14"/>
        <v>-2606670</v>
      </c>
      <c r="Z40" s="217">
        <f>AVERAGE(Y40:Y48)</f>
        <v>-2598522.6666666665</v>
      </c>
      <c r="AD40" s="1"/>
      <c r="AE40" s="1"/>
    </row>
    <row r="41" spans="2:31">
      <c r="B41" s="116">
        <v>46048</v>
      </c>
      <c r="C41" s="14" t="str">
        <f t="shared" si="0"/>
        <v/>
      </c>
      <c r="D41" s="87"/>
      <c r="E41" s="87">
        <v>21</v>
      </c>
      <c r="F41" s="23">
        <v>-2482613</v>
      </c>
      <c r="G41" s="26">
        <f>D41+E41+F41-E38-F38</f>
        <v>-7271</v>
      </c>
      <c r="H41" s="132">
        <v>200</v>
      </c>
      <c r="I41" s="25">
        <v>6600</v>
      </c>
      <c r="J41" s="25">
        <v>100</v>
      </c>
      <c r="K41" s="170">
        <f t="shared" si="8"/>
        <v>6900</v>
      </c>
      <c r="L41" s="171">
        <v>37</v>
      </c>
      <c r="M41" s="153"/>
      <c r="N41" s="149">
        <f t="shared" si="11"/>
        <v>-334</v>
      </c>
      <c r="O41" s="67">
        <f t="shared" si="3"/>
        <v>8354.93857142858</v>
      </c>
      <c r="P41" s="7">
        <f t="shared" si="6"/>
        <v>292422.85000000033</v>
      </c>
      <c r="Q41" s="164">
        <f>Q40+N41-1</f>
        <v>153473.51</v>
      </c>
      <c r="R41" s="29">
        <f t="shared" si="1"/>
        <v>104.94861140020872</v>
      </c>
      <c r="S41" s="5">
        <f>SUM($Q$7:$Q41)/T41</f>
        <v>177188.93857142841</v>
      </c>
      <c r="T41" s="18">
        <v>35</v>
      </c>
      <c r="U41" s="138">
        <f>B40+8</f>
        <v>46055</v>
      </c>
      <c r="V41" s="131"/>
      <c r="W41" s="105">
        <v>-2613607</v>
      </c>
      <c r="X41" s="217"/>
      <c r="Y41" s="181">
        <f t="shared" si="14"/>
        <v>-2613607</v>
      </c>
      <c r="Z41" s="217"/>
      <c r="AD41" s="1"/>
      <c r="AE41" s="1"/>
    </row>
    <row r="42" spans="2:31">
      <c r="B42" s="116">
        <v>46049</v>
      </c>
      <c r="C42" s="14" t="str">
        <f t="shared" si="0"/>
        <v/>
      </c>
      <c r="D42" s="87"/>
      <c r="E42" s="87">
        <v>27</v>
      </c>
      <c r="F42" s="23">
        <v>-2468668</v>
      </c>
      <c r="G42" s="26">
        <f>D42+E42+F42-E41-F41</f>
        <v>13951</v>
      </c>
      <c r="H42" s="132">
        <v>200</v>
      </c>
      <c r="I42" s="25">
        <v>-12300</v>
      </c>
      <c r="J42" s="25">
        <v>100</v>
      </c>
      <c r="K42" s="170">
        <f t="shared" si="8"/>
        <v>-12000</v>
      </c>
      <c r="L42" s="171">
        <v>15</v>
      </c>
      <c r="M42" s="153"/>
      <c r="N42" s="149">
        <f t="shared" si="11"/>
        <v>1966</v>
      </c>
      <c r="O42" s="67">
        <f t="shared" si="3"/>
        <v>7750.815555555565</v>
      </c>
      <c r="P42" s="7">
        <f t="shared" si="6"/>
        <v>279029.36000000034</v>
      </c>
      <c r="Q42" s="164">
        <f>Q41+N42+1</f>
        <v>155440.51</v>
      </c>
      <c r="R42" s="29">
        <f t="shared" si="1"/>
        <v>104.59079069118506</v>
      </c>
      <c r="S42" s="5">
        <f>SUM($Q$7:$Q42)/T42</f>
        <v>176584.8155555554</v>
      </c>
      <c r="T42" s="18">
        <v>36</v>
      </c>
      <c r="U42" s="138"/>
      <c r="V42" s="131"/>
      <c r="W42" s="105">
        <v>-2601622</v>
      </c>
      <c r="X42" s="217"/>
      <c r="Y42" s="181">
        <f t="shared" si="14"/>
        <v>-2601622</v>
      </c>
      <c r="Z42" s="217"/>
      <c r="AD42" s="1"/>
      <c r="AE42" s="1"/>
    </row>
    <row r="43" spans="2:31">
      <c r="B43" s="116">
        <v>46050</v>
      </c>
      <c r="C43" s="14" t="str">
        <f t="shared" si="0"/>
        <v/>
      </c>
      <c r="D43" s="87">
        <f>-2462-10711+12505+2502</f>
        <v>1834</v>
      </c>
      <c r="E43" s="87">
        <v>41</v>
      </c>
      <c r="F43" s="23">
        <v>-2478451</v>
      </c>
      <c r="G43" s="26">
        <f>D43+E43+F43-E42-F42</f>
        <v>-7935</v>
      </c>
      <c r="H43" s="132">
        <v>200</v>
      </c>
      <c r="I43" s="25">
        <v>4900</v>
      </c>
      <c r="J43" s="25">
        <v>100</v>
      </c>
      <c r="K43" s="170">
        <f t="shared" si="8"/>
        <v>5200</v>
      </c>
      <c r="L43" s="171">
        <v>-12</v>
      </c>
      <c r="M43" s="153"/>
      <c r="N43" s="149">
        <f t="shared" si="11"/>
        <v>-2747</v>
      </c>
      <c r="O43" s="67">
        <f t="shared" si="3"/>
        <v>7105.1045945946044</v>
      </c>
      <c r="P43" s="7">
        <f t="shared" si="6"/>
        <v>262888.87000000034</v>
      </c>
      <c r="Q43" s="164">
        <f>Q42+N43</f>
        <v>152693.51</v>
      </c>
      <c r="R43" s="29">
        <f t="shared" si="1"/>
        <v>104.20833753544572</v>
      </c>
      <c r="S43" s="5">
        <f>SUM($Q$7:$Q43)/T43</f>
        <v>175939.10459459442</v>
      </c>
      <c r="T43" s="18">
        <v>37</v>
      </c>
      <c r="U43" s="138"/>
      <c r="V43" s="131"/>
      <c r="W43" s="105">
        <v>-2606810</v>
      </c>
      <c r="X43" s="217"/>
      <c r="Y43" s="181">
        <f t="shared" si="14"/>
        <v>-2606810</v>
      </c>
      <c r="Z43" s="217"/>
      <c r="AD43" s="1"/>
      <c r="AE43" s="1"/>
    </row>
    <row r="44" spans="2:31">
      <c r="B44" s="116">
        <v>46051</v>
      </c>
      <c r="C44" s="14"/>
      <c r="D44" s="87"/>
      <c r="E44" s="87">
        <v>10</v>
      </c>
      <c r="F44" s="23">
        <v>-2466679</v>
      </c>
      <c r="G44" s="26">
        <f t="shared" ref="G44:G45" si="19">D44+E44+F44-E43-F43</f>
        <v>11741</v>
      </c>
      <c r="H44" s="132">
        <v>200</v>
      </c>
      <c r="I44" s="25">
        <v>-8900</v>
      </c>
      <c r="J44" s="25">
        <v>100</v>
      </c>
      <c r="K44" s="170">
        <f t="shared" si="8"/>
        <v>-8600</v>
      </c>
      <c r="L44" s="171">
        <v>9</v>
      </c>
      <c r="M44" s="153"/>
      <c r="N44" s="149">
        <f t="shared" si="11"/>
        <v>3150</v>
      </c>
      <c r="O44" s="67">
        <f t="shared" si="3"/>
        <v>6576.2468421052727</v>
      </c>
      <c r="P44" s="7">
        <f t="shared" si="6"/>
        <v>249897.38000000035</v>
      </c>
      <c r="Q44" s="164">
        <f>Q43+N44-1</f>
        <v>155842.51</v>
      </c>
      <c r="R44" s="29">
        <f t="shared" si="1"/>
        <v>103.89509627332474</v>
      </c>
      <c r="S44" s="5">
        <f>SUM($Q$7:$Q44)/T44</f>
        <v>175410.24684210509</v>
      </c>
      <c r="T44" s="18">
        <v>38</v>
      </c>
      <c r="U44" s="138"/>
      <c r="V44" s="131"/>
      <c r="W44" s="105">
        <v>-2598219</v>
      </c>
      <c r="X44" s="217"/>
      <c r="Y44" s="181">
        <f t="shared" si="14"/>
        <v>-2598219</v>
      </c>
      <c r="Z44" s="217"/>
      <c r="AD44" s="1"/>
      <c r="AE44" s="1"/>
    </row>
    <row r="45" spans="2:31">
      <c r="B45" s="116">
        <v>46052</v>
      </c>
      <c r="C45" s="14" t="str">
        <f t="shared" si="0"/>
        <v/>
      </c>
      <c r="D45" s="87"/>
      <c r="E45" s="87">
        <v>0</v>
      </c>
      <c r="F45" s="23">
        <v>-2460729</v>
      </c>
      <c r="G45" s="26">
        <f t="shared" si="19"/>
        <v>5940</v>
      </c>
      <c r="H45" s="132">
        <v>200</v>
      </c>
      <c r="I45" s="25">
        <v>-4400</v>
      </c>
      <c r="J45" s="25">
        <v>100</v>
      </c>
      <c r="K45" s="170">
        <f t="shared" si="8"/>
        <v>-4100</v>
      </c>
      <c r="L45" s="171">
        <v>-23</v>
      </c>
      <c r="M45" s="153"/>
      <c r="N45" s="149">
        <f t="shared" si="11"/>
        <v>1817</v>
      </c>
      <c r="O45" s="67">
        <f t="shared" si="3"/>
        <v>6121.1253846153941</v>
      </c>
      <c r="P45" s="7">
        <f t="shared" si="6"/>
        <v>238723.89000000036</v>
      </c>
      <c r="Q45" s="164">
        <f>Q44+N45+1</f>
        <v>157660.51</v>
      </c>
      <c r="R45" s="29">
        <f t="shared" si="1"/>
        <v>103.62552885355747</v>
      </c>
      <c r="S45" s="5">
        <f>SUM($Q$7:$Q45)/T45</f>
        <v>174955.12538461521</v>
      </c>
      <c r="T45" s="18">
        <v>39</v>
      </c>
      <c r="U45" s="138"/>
      <c r="V45" s="131"/>
      <c r="W45" s="105">
        <v>-2594096</v>
      </c>
      <c r="X45" s="217"/>
      <c r="Y45" s="181">
        <f t="shared" si="14"/>
        <v>-2594096</v>
      </c>
      <c r="Z45" s="217"/>
      <c r="AD45" s="1"/>
      <c r="AE45" s="1"/>
    </row>
    <row r="46" spans="2:31">
      <c r="B46" s="116">
        <v>46053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5688.7600000000093</v>
      </c>
      <c r="P46" s="7">
        <f t="shared" si="6"/>
        <v>227550.40000000037</v>
      </c>
      <c r="Q46" s="164">
        <f t="shared" ref="Q46:Q53" si="20">Q45+N46</f>
        <v>157660.51</v>
      </c>
      <c r="R46" s="29">
        <f t="shared" si="1"/>
        <v>103.36943980477855</v>
      </c>
      <c r="S46" s="5">
        <f>SUM($Q$7:$Q46)/T46</f>
        <v>174522.75999999983</v>
      </c>
      <c r="T46" s="18">
        <v>40</v>
      </c>
      <c r="U46" s="138"/>
      <c r="V46" s="131"/>
      <c r="W46" s="105">
        <v>-2594096</v>
      </c>
      <c r="X46" s="217"/>
      <c r="Y46" s="181">
        <f t="shared" si="14"/>
        <v>-2594096</v>
      </c>
      <c r="Z46" s="217"/>
      <c r="AD46" s="1"/>
      <c r="AE46" s="1"/>
    </row>
    <row r="47" spans="2:31">
      <c r="B47" s="116">
        <v>46054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5277.4856097561069</v>
      </c>
      <c r="P47" s="7">
        <f t="shared" si="6"/>
        <v>216376.91000000038</v>
      </c>
      <c r="Q47" s="164">
        <f>Q46+N47</f>
        <v>157660.51</v>
      </c>
      <c r="R47" s="29">
        <f t="shared" si="1"/>
        <v>103.12584290472056</v>
      </c>
      <c r="S47" s="5">
        <f>SUM($Q$7:$Q47)/T47</f>
        <v>174111.48560975591</v>
      </c>
      <c r="T47" s="18">
        <v>41</v>
      </c>
      <c r="U47" s="138">
        <f>B47</f>
        <v>46054</v>
      </c>
      <c r="V47" s="131"/>
      <c r="W47" s="105">
        <v>-2594096</v>
      </c>
      <c r="X47" s="217">
        <f>AVERAGE(W47:W54)</f>
        <v>-2585153.625</v>
      </c>
      <c r="Y47" s="181">
        <f>Y46-K47-L47</f>
        <v>-2594096</v>
      </c>
      <c r="Z47" s="217">
        <f>AVERAGE(Y47:Y54)</f>
        <v>-2585165.875</v>
      </c>
      <c r="AD47" s="1"/>
      <c r="AE47" s="1"/>
    </row>
    <row r="48" spans="2:31">
      <c r="B48" s="116">
        <v>46055</v>
      </c>
      <c r="C48" s="14" t="str">
        <f t="shared" si="0"/>
        <v/>
      </c>
      <c r="D48" s="87"/>
      <c r="E48" s="87">
        <v>0</v>
      </c>
      <c r="F48" s="23">
        <v>-2438721</v>
      </c>
      <c r="G48" s="26">
        <f>D48+E48+F48-E45-F45</f>
        <v>22008</v>
      </c>
      <c r="H48" s="132">
        <v>200</v>
      </c>
      <c r="I48" s="25">
        <v>-17200</v>
      </c>
      <c r="J48" s="25">
        <v>400</v>
      </c>
      <c r="K48" s="170">
        <f t="shared" si="8"/>
        <v>-16600</v>
      </c>
      <c r="L48" s="171">
        <v>-8</v>
      </c>
      <c r="M48" s="153"/>
      <c r="N48" s="149">
        <f t="shared" si="11"/>
        <v>5400</v>
      </c>
      <c r="O48" s="67">
        <f t="shared" si="3"/>
        <v>5014.3909523809616</v>
      </c>
      <c r="P48" s="7">
        <f t="shared" si="6"/>
        <v>210604.42000000039</v>
      </c>
      <c r="Q48" s="164">
        <f>Q47+N48+1</f>
        <v>163061.51</v>
      </c>
      <c r="R48" s="29">
        <f t="shared" si="1"/>
        <v>102.97001252850775</v>
      </c>
      <c r="S48" s="5">
        <f>SUM($Q$7:$Q48)/T48</f>
        <v>173848.39095238078</v>
      </c>
      <c r="T48" s="18">
        <v>42</v>
      </c>
      <c r="U48" s="138">
        <f>B47+8</f>
        <v>46062</v>
      </c>
      <c r="V48" s="131"/>
      <c r="W48" s="105">
        <v>-2577489</v>
      </c>
      <c r="X48" s="217"/>
      <c r="Y48" s="181">
        <f t="shared" si="14"/>
        <v>-2577488</v>
      </c>
      <c r="Z48" s="217"/>
      <c r="AD48" s="1"/>
      <c r="AE48" s="1"/>
    </row>
    <row r="49" spans="2:31">
      <c r="B49" s="116">
        <v>46056</v>
      </c>
      <c r="C49" s="14" t="str">
        <f t="shared" si="0"/>
        <v/>
      </c>
      <c r="D49" s="87"/>
      <c r="E49" s="87">
        <v>1</v>
      </c>
      <c r="F49" s="23">
        <v>-2453586</v>
      </c>
      <c r="G49" s="26">
        <f>D49+E49+F49-E48-F48</f>
        <v>-14864</v>
      </c>
      <c r="H49" s="132">
        <v>200</v>
      </c>
      <c r="I49" s="25">
        <v>11200</v>
      </c>
      <c r="J49" s="25">
        <v>400</v>
      </c>
      <c r="K49" s="170">
        <f t="shared" si="8"/>
        <v>11800</v>
      </c>
      <c r="L49" s="171">
        <v>9</v>
      </c>
      <c r="M49" s="153"/>
      <c r="N49" s="149">
        <f>L49+K49+G49+M49</f>
        <v>-3055</v>
      </c>
      <c r="O49" s="67">
        <f t="shared" si="3"/>
        <v>4692.4867441860561</v>
      </c>
      <c r="P49" s="7">
        <f t="shared" si="6"/>
        <v>201776.9300000004</v>
      </c>
      <c r="Q49" s="164">
        <f>Q48+N49</f>
        <v>160006.51</v>
      </c>
      <c r="R49" s="29">
        <f t="shared" si="1"/>
        <v>102.77934938708191</v>
      </c>
      <c r="S49" s="5">
        <f>SUM($Q$7:$Q49)/T49</f>
        <v>173526.48674418588</v>
      </c>
      <c r="T49" s="18">
        <v>43</v>
      </c>
      <c r="U49" s="138"/>
      <c r="V49" s="131"/>
      <c r="W49" s="105">
        <v>-2589297</v>
      </c>
      <c r="X49" s="217"/>
      <c r="Y49" s="181">
        <f t="shared" si="14"/>
        <v>-2589297</v>
      </c>
      <c r="Z49" s="217"/>
      <c r="AD49" s="1"/>
      <c r="AE49" s="1"/>
    </row>
    <row r="50" spans="2:31">
      <c r="B50" s="116">
        <v>46057</v>
      </c>
      <c r="C50" s="14" t="str">
        <f t="shared" si="0"/>
        <v/>
      </c>
      <c r="D50" s="87">
        <f>-12505+9220</f>
        <v>-3285</v>
      </c>
      <c r="E50" s="87">
        <v>0</v>
      </c>
      <c r="F50" s="23">
        <v>-2439880</v>
      </c>
      <c r="G50" s="26">
        <f>D50+E50+F50-E49-F49</f>
        <v>10420</v>
      </c>
      <c r="H50" s="132">
        <v>200</v>
      </c>
      <c r="I50" s="25">
        <v>-6800</v>
      </c>
      <c r="J50" s="25">
        <v>300</v>
      </c>
      <c r="K50" s="170">
        <f t="shared" si="8"/>
        <v>-6300</v>
      </c>
      <c r="L50" s="171">
        <v>-25</v>
      </c>
      <c r="M50" s="153"/>
      <c r="N50" s="149">
        <f t="shared" ref="N50:N54" si="21">L50+K50+G50+M50</f>
        <v>4095</v>
      </c>
      <c r="O50" s="67">
        <f t="shared" si="3"/>
        <v>4478.2827272727363</v>
      </c>
      <c r="P50" s="7">
        <f t="shared" si="6"/>
        <v>197044.44000000041</v>
      </c>
      <c r="Q50" s="164">
        <f>Q49+N50</f>
        <v>164101.51</v>
      </c>
      <c r="R50" s="29">
        <f t="shared" si="1"/>
        <v>102.65247682769616</v>
      </c>
      <c r="S50" s="5">
        <f>SUM($Q$7:$Q50)/T50</f>
        <v>173312.28272727254</v>
      </c>
      <c r="T50" s="18">
        <v>44</v>
      </c>
      <c r="U50" s="138"/>
      <c r="V50" s="131"/>
      <c r="W50" s="105">
        <v>-2582973</v>
      </c>
      <c r="X50" s="217"/>
      <c r="Y50" s="181">
        <f t="shared" si="14"/>
        <v>-2582972</v>
      </c>
      <c r="Z50" s="217"/>
      <c r="AD50" s="1"/>
      <c r="AE50" s="1"/>
    </row>
    <row r="51" spans="2:31">
      <c r="B51" s="116">
        <v>46058</v>
      </c>
      <c r="C51" s="14" t="str">
        <f t="shared" si="0"/>
        <v/>
      </c>
      <c r="D51" s="87"/>
      <c r="E51" s="87">
        <v>0</v>
      </c>
      <c r="F51" s="23">
        <v>-2439543</v>
      </c>
      <c r="G51" s="26">
        <f t="shared" ref="G51:G52" si="22">D51+E51+F51-E50-F50</f>
        <v>337</v>
      </c>
      <c r="H51" s="132">
        <v>200</v>
      </c>
      <c r="I51" s="25">
        <v>-1600</v>
      </c>
      <c r="J51" s="25">
        <v>300</v>
      </c>
      <c r="K51" s="170">
        <f t="shared" si="8"/>
        <v>-1100</v>
      </c>
      <c r="L51" s="171">
        <v>-28</v>
      </c>
      <c r="M51" s="153"/>
      <c r="N51" s="149">
        <f t="shared" si="21"/>
        <v>-791</v>
      </c>
      <c r="O51" s="67">
        <f t="shared" si="3"/>
        <v>4256.0211111111203</v>
      </c>
      <c r="P51" s="7">
        <f t="shared" si="6"/>
        <v>191520.95000000042</v>
      </c>
      <c r="Q51" s="164">
        <f t="shared" si="20"/>
        <v>163310.51</v>
      </c>
      <c r="R51" s="29">
        <f t="shared" si="1"/>
        <v>102.52083177032524</v>
      </c>
      <c r="S51" s="5">
        <f>SUM($Q$7:$Q51)/T51</f>
        <v>173090.02111111092</v>
      </c>
      <c r="T51" s="18">
        <v>45</v>
      </c>
      <c r="U51" s="138"/>
      <c r="V51" s="131"/>
      <c r="W51" s="105">
        <v>-2581744</v>
      </c>
      <c r="X51" s="217"/>
      <c r="Y51" s="181">
        <f t="shared" si="14"/>
        <v>-2581844</v>
      </c>
      <c r="Z51" s="217"/>
      <c r="AD51" s="1"/>
      <c r="AE51" s="1"/>
    </row>
    <row r="52" spans="2:31">
      <c r="B52" s="116">
        <v>46059</v>
      </c>
      <c r="C52" s="14" t="str">
        <f t="shared" si="0"/>
        <v/>
      </c>
      <c r="D52" s="87"/>
      <c r="E52" s="87">
        <v>4</v>
      </c>
      <c r="F52" s="23">
        <v>-2424511</v>
      </c>
      <c r="G52" s="26">
        <f t="shared" si="22"/>
        <v>15036</v>
      </c>
      <c r="H52" s="132">
        <v>200</v>
      </c>
      <c r="I52" s="25">
        <v>2900</v>
      </c>
      <c r="J52" s="25">
        <v>300</v>
      </c>
      <c r="K52" s="170">
        <f t="shared" si="8"/>
        <v>3400</v>
      </c>
      <c r="L52" s="171">
        <v>-35</v>
      </c>
      <c r="M52" s="153"/>
      <c r="N52" s="149">
        <f t="shared" si="21"/>
        <v>18401</v>
      </c>
      <c r="O52" s="67">
        <f t="shared" si="3"/>
        <v>4443.4447826087053</v>
      </c>
      <c r="P52" s="7">
        <f t="shared" si="6"/>
        <v>204398.46000000043</v>
      </c>
      <c r="Q52" s="164">
        <f>Q51+N52</f>
        <v>181711.51</v>
      </c>
      <c r="R52" s="29">
        <f t="shared" si="1"/>
        <v>102.63184239111109</v>
      </c>
      <c r="S52" s="5">
        <f>SUM($Q$7:$Q52)/T52</f>
        <v>173277.44478260851</v>
      </c>
      <c r="T52" s="18">
        <v>46</v>
      </c>
      <c r="U52" s="138"/>
      <c r="V52" s="131"/>
      <c r="W52" s="105">
        <v>-2585210</v>
      </c>
      <c r="X52" s="217"/>
      <c r="Y52" s="181">
        <f>Y51-K52-L52-1</f>
        <v>-2585210</v>
      </c>
      <c r="Z52" s="217"/>
      <c r="AD52" s="1"/>
      <c r="AE52" s="1"/>
    </row>
    <row r="53" spans="2:31">
      <c r="B53" s="116">
        <v>46060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4622.8929787234138</v>
      </c>
      <c r="P53" s="7">
        <f t="shared" si="6"/>
        <v>217275.97000000044</v>
      </c>
      <c r="Q53" s="164">
        <f t="shared" si="20"/>
        <v>181711.51</v>
      </c>
      <c r="R53" s="29">
        <f t="shared" si="1"/>
        <v>102.73812915569329</v>
      </c>
      <c r="S53" s="5">
        <f>SUM($Q$7:$Q53)/T53</f>
        <v>173456.89297872322</v>
      </c>
      <c r="T53" s="18">
        <v>47</v>
      </c>
      <c r="U53" s="138"/>
      <c r="V53" s="131"/>
      <c r="W53" s="105">
        <v>-2585210</v>
      </c>
      <c r="X53" s="217"/>
      <c r="Y53" s="181">
        <f t="shared" si="14"/>
        <v>-2585210</v>
      </c>
      <c r="Z53" s="217"/>
      <c r="AD53" s="1"/>
      <c r="AE53" s="1"/>
    </row>
    <row r="54" spans="2:31">
      <c r="B54" s="116">
        <v>46061</v>
      </c>
      <c r="C54" s="14" t="str">
        <f t="shared" si="0"/>
        <v>F</v>
      </c>
      <c r="D54" s="87"/>
      <c r="E54" s="87"/>
      <c r="F54" s="23"/>
      <c r="G54" s="26"/>
      <c r="H54" s="132"/>
      <c r="I54" s="25"/>
      <c r="J54" s="25"/>
      <c r="K54" s="170">
        <f t="shared" si="8"/>
        <v>0</v>
      </c>
      <c r="L54" s="171"/>
      <c r="M54" s="153"/>
      <c r="N54" s="149">
        <f t="shared" si="21"/>
        <v>0</v>
      </c>
      <c r="O54" s="67">
        <f t="shared" si="3"/>
        <v>4794.8641666666763</v>
      </c>
      <c r="P54" s="7">
        <f t="shared" si="6"/>
        <v>230153.48000000045</v>
      </c>
      <c r="Q54" s="164">
        <f>Q53+N54</f>
        <v>181711.51</v>
      </c>
      <c r="R54" s="29">
        <f t="shared" si="1"/>
        <v>102.83998730508456</v>
      </c>
      <c r="S54" s="5">
        <f>SUM($Q$7:$Q54)/T54</f>
        <v>173628.86416666649</v>
      </c>
      <c r="T54" s="18">
        <v>48</v>
      </c>
      <c r="U54" s="138"/>
      <c r="V54" s="131"/>
      <c r="W54" s="105">
        <v>-2585210</v>
      </c>
      <c r="X54" s="217"/>
      <c r="Y54" s="181">
        <f t="shared" si="14"/>
        <v>-2585210</v>
      </c>
      <c r="Z54" s="217"/>
      <c r="AD54" s="1"/>
      <c r="AE54" s="1"/>
    </row>
    <row r="55" spans="2:31">
      <c r="B55" s="116">
        <v>46062</v>
      </c>
      <c r="C55" s="14"/>
      <c r="D55" s="87"/>
      <c r="E55" s="87">
        <v>37</v>
      </c>
      <c r="F55" s="23">
        <v>-2394414</v>
      </c>
      <c r="G55" s="26">
        <f>D55+E55+F55-E52-F52</f>
        <v>30130</v>
      </c>
      <c r="H55" s="132">
        <v>200</v>
      </c>
      <c r="I55" s="25">
        <v>4700</v>
      </c>
      <c r="J55" s="25">
        <v>200</v>
      </c>
      <c r="K55" s="170">
        <f t="shared" ref="K55:K56" si="23">+H55+I55+J55</f>
        <v>5100</v>
      </c>
      <c r="L55" s="171">
        <v>-6</v>
      </c>
      <c r="M55" s="153"/>
      <c r="N55" s="149">
        <f t="shared" ref="N55:N56" si="24">L55+K55+G55+M55</f>
        <v>35224</v>
      </c>
      <c r="O55" s="67">
        <f t="shared" ref="O55:O56" si="25">P55/T55</f>
        <v>5678.6528571428662</v>
      </c>
      <c r="P55" s="7">
        <f t="shared" si="6"/>
        <v>278253.99000000046</v>
      </c>
      <c r="Q55" s="164">
        <f>Q54+N55-1</f>
        <v>216934.51</v>
      </c>
      <c r="R55" s="29">
        <f t="shared" si="1"/>
        <v>103.36345336670499</v>
      </c>
      <c r="S55" s="5">
        <f>SUM($Q$7:$Q55)/T55</f>
        <v>174512.65285714268</v>
      </c>
      <c r="T55" s="18">
        <v>49</v>
      </c>
      <c r="U55" s="138"/>
      <c r="V55" s="131"/>
      <c r="W55" s="105">
        <v>-2590304</v>
      </c>
      <c r="X55" s="217"/>
      <c r="Y55" s="181">
        <f t="shared" ref="Y55:Y56" si="26">Y54-K55-L55</f>
        <v>-2590304</v>
      </c>
      <c r="Z55" s="217"/>
      <c r="AD55" s="1"/>
      <c r="AE55" s="1"/>
    </row>
    <row r="56" spans="2:31">
      <c r="B56" s="116">
        <v>46063</v>
      </c>
      <c r="C56" s="14"/>
      <c r="D56" s="87"/>
      <c r="E56" s="87">
        <v>12</v>
      </c>
      <c r="F56" s="23">
        <v>-2406205</v>
      </c>
      <c r="G56" s="26">
        <f>D56+E56+F56-E55-F55</f>
        <v>-11816</v>
      </c>
      <c r="H56" s="132">
        <v>200</v>
      </c>
      <c r="I56" s="25">
        <v>-3900</v>
      </c>
      <c r="J56" s="25">
        <v>200</v>
      </c>
      <c r="K56" s="170">
        <f t="shared" si="23"/>
        <v>-3500</v>
      </c>
      <c r="L56" s="171">
        <v>41</v>
      </c>
      <c r="M56" s="153"/>
      <c r="N56" s="149">
        <f t="shared" si="24"/>
        <v>-15275</v>
      </c>
      <c r="O56" s="67">
        <f t="shared" si="25"/>
        <v>6221.6100000000097</v>
      </c>
      <c r="P56" s="7">
        <f t="shared" si="6"/>
        <v>311080.50000000047</v>
      </c>
      <c r="Q56" s="164">
        <f>Q55+N56+1</f>
        <v>201660.51</v>
      </c>
      <c r="R56" s="29">
        <f t="shared" si="1"/>
        <v>103.68504566615717</v>
      </c>
      <c r="S56" s="5">
        <f>SUM($Q$7:$Q56)/T56</f>
        <v>175055.60999999981</v>
      </c>
      <c r="T56" s="18">
        <v>50</v>
      </c>
      <c r="U56" s="138"/>
      <c r="V56" s="131"/>
      <c r="W56" s="105">
        <v>-2586845</v>
      </c>
      <c r="X56" s="217"/>
      <c r="Y56" s="181">
        <f t="shared" si="26"/>
        <v>-2586845</v>
      </c>
      <c r="Z56" s="217"/>
      <c r="AD56" s="1"/>
      <c r="AE56" s="1"/>
    </row>
    <row r="58" spans="2:31" ht="12.6" thickBot="1"/>
    <row r="59" spans="2:31" ht="13.2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'DEC 2025'!Q54</f>
        <v>167114.51</v>
      </c>
    </row>
    <row r="61" spans="2:31">
      <c r="D61" s="138" t="s">
        <v>4</v>
      </c>
      <c r="E61" s="139"/>
      <c r="F61" s="143"/>
      <c r="G61" s="91">
        <f>'DEC 2025'!E54</f>
        <v>40</v>
      </c>
    </row>
    <row r="62" spans="2:31">
      <c r="D62" s="138" t="s">
        <v>60</v>
      </c>
      <c r="E62" s="144"/>
      <c r="F62" s="143"/>
      <c r="G62" s="91">
        <f>'DEC 2025'!F54</f>
        <v>-2462425</v>
      </c>
    </row>
    <row r="63" spans="2:31" ht="12.6" thickBot="1">
      <c r="D63" s="140" t="s">
        <v>46</v>
      </c>
      <c r="E63" s="145"/>
      <c r="F63" s="146"/>
      <c r="G63" s="158">
        <f>'DEC 2025'!Y54</f>
        <v>-2604179</v>
      </c>
    </row>
    <row r="64" spans="2:31" ht="12.6" thickTop="1"/>
    <row r="65507" spans="23:23">
      <c r="W65507" s="105"/>
    </row>
    <row r="65514" spans="23:23">
      <c r="W65514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>
    <pageSetUpPr fitToPage="1"/>
  </sheetPr>
  <dimension ref="B1:IU65506"/>
  <sheetViews>
    <sheetView zoomScale="80" zoomScaleNormal="80" workbookViewId="0">
      <pane xSplit="2" ySplit="6" topLeftCell="J19" activePane="bottomRight" state="frozen"/>
      <selection pane="topRight" activeCell="C1" sqref="C1"/>
      <selection pane="bottomLeft" activeCell="A7" sqref="A7"/>
      <selection pane="bottomRight" activeCell="P52" sqref="P5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2.6640625" style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171375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46064</v>
      </c>
      <c r="C7" s="196" t="str">
        <f t="shared" ref="C7:C48" si="0">IF(OR(WEEKDAY(B7)=1,WEEKDAY(B7)=7),"F","")</f>
        <v/>
      </c>
      <c r="D7" s="197">
        <f>-9220+8452</f>
        <v>-768</v>
      </c>
      <c r="E7" s="197">
        <v>0</v>
      </c>
      <c r="F7" s="198">
        <v>-2390334</v>
      </c>
      <c r="G7" s="199">
        <f>D7+E7+F7-G53-G54</f>
        <v>15091</v>
      </c>
      <c r="H7" s="200">
        <v>200</v>
      </c>
      <c r="I7" s="201">
        <v>1500</v>
      </c>
      <c r="J7" s="201">
        <v>100</v>
      </c>
      <c r="K7" s="168">
        <f>+H7+I7+J7</f>
        <v>1800</v>
      </c>
      <c r="L7" s="321">
        <v>-42</v>
      </c>
      <c r="M7" s="203"/>
      <c r="N7" s="204">
        <f>L7+K7+G7+M7</f>
        <v>16849</v>
      </c>
      <c r="O7" s="205">
        <f>P7/T7</f>
        <v>47134.510000000009</v>
      </c>
      <c r="P7" s="206">
        <f>(+$Q7-$Q$3)</f>
        <v>47134.510000000009</v>
      </c>
      <c r="Q7" s="207">
        <f>G52+N7</f>
        <v>218509.51</v>
      </c>
      <c r="R7" s="208">
        <f t="shared" ref="R7:R48" si="1">$S7/$Q$3*100</f>
        <v>127.50372574762947</v>
      </c>
      <c r="S7" s="209">
        <f>$Q7</f>
        <v>218509.51</v>
      </c>
      <c r="T7" s="210">
        <v>1</v>
      </c>
      <c r="U7" s="211">
        <f>B7</f>
        <v>46064</v>
      </c>
      <c r="V7" s="212"/>
      <c r="W7" s="213">
        <v>-2588603</v>
      </c>
      <c r="X7" s="216">
        <f>AVERAGE(W7:W11)</f>
        <v>-2592962.4</v>
      </c>
      <c r="Y7" s="322">
        <f>G55-K7-L7</f>
        <v>-2588603</v>
      </c>
      <c r="Z7" s="216">
        <f>AVERAGE(Y7:Y13)</f>
        <v>-2588115.7142857141</v>
      </c>
      <c r="AA7" s="92"/>
    </row>
    <row r="8" spans="2:255">
      <c r="B8" s="116">
        <v>46065</v>
      </c>
      <c r="C8" s="14"/>
      <c r="D8" s="87"/>
      <c r="E8" s="128">
        <v>1</v>
      </c>
      <c r="F8" s="162">
        <v>-2410328</v>
      </c>
      <c r="G8" s="26">
        <f>D8+E8+F8-E7-F7</f>
        <v>-19993</v>
      </c>
      <c r="H8" s="132">
        <v>200</v>
      </c>
      <c r="I8" s="63">
        <v>-7400</v>
      </c>
      <c r="J8" s="63">
        <v>100</v>
      </c>
      <c r="K8" s="170">
        <f t="shared" ref="K8:K9" si="2">+H8+I8+J8</f>
        <v>-7100</v>
      </c>
      <c r="L8" s="171">
        <v>31</v>
      </c>
      <c r="M8" s="153"/>
      <c r="N8" s="149">
        <f>L8+K8+G8+M8</f>
        <v>-27062</v>
      </c>
      <c r="O8" s="67">
        <f t="shared" ref="O8:O48" si="3">P8/T8</f>
        <v>33604.010000000009</v>
      </c>
      <c r="P8" s="163">
        <f>(IF($Q8&lt;0,-$Q$3+P7,($Q8-$Q$3)+P7))</f>
        <v>67208.020000000019</v>
      </c>
      <c r="Q8" s="164">
        <f>Q7+N8+1</f>
        <v>191448.51</v>
      </c>
      <c r="R8" s="29">
        <f t="shared" si="1"/>
        <v>119.6084668125456</v>
      </c>
      <c r="S8" s="165">
        <f>SUM($Q$7:$Q8)/T8</f>
        <v>204979.01</v>
      </c>
      <c r="T8" s="166">
        <v>2</v>
      </c>
      <c r="U8" s="138">
        <f>B7+6</f>
        <v>46070</v>
      </c>
      <c r="V8" s="131"/>
      <c r="W8" s="105">
        <v>-2581534</v>
      </c>
      <c r="X8" s="217"/>
      <c r="Y8" s="181">
        <f>Y7-K8-L8</f>
        <v>-2581534</v>
      </c>
      <c r="Z8" s="217"/>
      <c r="AA8" s="92"/>
    </row>
    <row r="9" spans="2:255">
      <c r="B9" s="116">
        <v>46066</v>
      </c>
      <c r="C9" s="14"/>
      <c r="D9" s="87"/>
      <c r="E9" s="87">
        <v>0</v>
      </c>
      <c r="F9" s="23">
        <v>-2439405</v>
      </c>
      <c r="G9" s="26">
        <f>D9+E9+F9-E8-F8</f>
        <v>-29078</v>
      </c>
      <c r="H9" s="132">
        <v>200</v>
      </c>
      <c r="I9" s="63">
        <v>16400</v>
      </c>
      <c r="J9" s="63">
        <v>100</v>
      </c>
      <c r="K9" s="170">
        <f t="shared" si="2"/>
        <v>16700</v>
      </c>
      <c r="L9" s="171">
        <v>-9</v>
      </c>
      <c r="M9" s="153"/>
      <c r="N9" s="149">
        <f>L9+K9+G9+M9</f>
        <v>-12387</v>
      </c>
      <c r="O9" s="67">
        <f t="shared" si="3"/>
        <v>24964.510000000009</v>
      </c>
      <c r="P9" s="163">
        <f t="shared" ref="P9" si="4">(IF($Q9&lt;0,-$Q$3+P8,($Q9-$Q$3)+P8))</f>
        <v>74893.530000000028</v>
      </c>
      <c r="Q9" s="164">
        <f>Q8+N9-1</f>
        <v>179060.51</v>
      </c>
      <c r="R9" s="29">
        <f t="shared" si="1"/>
        <v>114.5677665937272</v>
      </c>
      <c r="S9" s="5">
        <f>SUM($Q$7:$Q9)/T9+1</f>
        <v>196340.51</v>
      </c>
      <c r="T9" s="17">
        <v>3</v>
      </c>
      <c r="U9" s="4"/>
      <c r="V9" s="131"/>
      <c r="W9" s="105">
        <v>-2598225</v>
      </c>
      <c r="X9" s="217"/>
      <c r="Y9" s="181">
        <f>Y8-K9-L9</f>
        <v>-2598225</v>
      </c>
      <c r="Z9" s="217"/>
      <c r="AA9" s="92"/>
    </row>
    <row r="10" spans="2:255">
      <c r="B10" s="116">
        <v>46067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20644.760000000009</v>
      </c>
      <c r="P10" s="163">
        <f>(IF($Q10&lt;0,-$Q$3+P9,($Q10-$Q$3)+P9))</f>
        <v>82579.040000000037</v>
      </c>
      <c r="Q10" s="164">
        <f t="shared" ref="Q10:Q11" si="5">Q9+N10</f>
        <v>179060.51</v>
      </c>
      <c r="R10" s="29">
        <f t="shared" si="1"/>
        <v>112.04595769511305</v>
      </c>
      <c r="S10" s="5">
        <f>SUM($Q$7:$Q10)/T10-1</f>
        <v>192018.76</v>
      </c>
      <c r="T10" s="17">
        <v>4</v>
      </c>
      <c r="U10" s="4"/>
      <c r="V10" s="131"/>
      <c r="W10" s="105">
        <v>-2598225</v>
      </c>
      <c r="X10" s="217"/>
      <c r="Y10" s="181">
        <f>Y9-K10-L10</f>
        <v>-2598225</v>
      </c>
      <c r="Z10" s="217"/>
      <c r="AA10" s="92"/>
    </row>
    <row r="11" spans="2:255">
      <c r="B11" s="116">
        <v>46068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18052.910000000011</v>
      </c>
      <c r="P11" s="163">
        <f t="shared" ref="P11:P48" si="6">(IF($Q11&lt;0,-$Q$3+P10,($Q11-$Q$3)+P10))</f>
        <v>90264.550000000047</v>
      </c>
      <c r="Q11" s="164">
        <f t="shared" si="5"/>
        <v>179060.51</v>
      </c>
      <c r="R11" s="29">
        <f t="shared" si="1"/>
        <v>110.53415609044492</v>
      </c>
      <c r="S11" s="5">
        <f>SUM($Q$7:$Q11)/T11</f>
        <v>189427.91</v>
      </c>
      <c r="T11" s="17">
        <v>5</v>
      </c>
      <c r="U11" s="27"/>
      <c r="V11" s="134"/>
      <c r="W11" s="105">
        <v>-2598225</v>
      </c>
      <c r="X11" s="217"/>
      <c r="Y11" s="181">
        <f t="shared" ref="Y11:Y18" si="7">Y10-K11-L11</f>
        <v>-2598225</v>
      </c>
      <c r="Z11" s="217"/>
      <c r="AA11" s="92"/>
    </row>
    <row r="12" spans="2:255">
      <c r="B12" s="116">
        <v>46069</v>
      </c>
      <c r="C12" s="14"/>
      <c r="D12" s="87"/>
      <c r="E12" s="87">
        <v>3</v>
      </c>
      <c r="F12" s="23">
        <v>-2422353</v>
      </c>
      <c r="G12" s="26">
        <f>D12+E12+F12-E9-F9</f>
        <v>17055</v>
      </c>
      <c r="H12" s="132">
        <v>200</v>
      </c>
      <c r="I12" s="63">
        <v>-21900</v>
      </c>
      <c r="J12" s="63">
        <v>300</v>
      </c>
      <c r="K12" s="170">
        <f t="shared" ref="K12:K48" si="8">+H12+I12+J12</f>
        <v>-21400</v>
      </c>
      <c r="L12" s="171">
        <v>18</v>
      </c>
      <c r="M12" s="153"/>
      <c r="N12" s="149">
        <f t="shared" ref="N12:N15" si="9">L12+K12+G12+M12</f>
        <v>-4327</v>
      </c>
      <c r="O12" s="67">
        <f t="shared" si="3"/>
        <v>15603.843333333343</v>
      </c>
      <c r="P12" s="163">
        <f t="shared" si="6"/>
        <v>93623.060000000056</v>
      </c>
      <c r="Q12" s="164">
        <f>Q11+N12</f>
        <v>174733.51</v>
      </c>
      <c r="R12" s="29">
        <f t="shared" si="1"/>
        <v>109.10567079990277</v>
      </c>
      <c r="S12" s="5">
        <f>SUM($Q$7:$Q12)/T12+1</f>
        <v>186979.84333333335</v>
      </c>
      <c r="T12" s="17">
        <v>6</v>
      </c>
      <c r="U12" s="4"/>
      <c r="V12" s="131"/>
      <c r="W12" s="105">
        <v>-2576843</v>
      </c>
      <c r="X12" s="217">
        <f>AVERAGE(W12:W20)</f>
        <v>-2577111.6666666665</v>
      </c>
      <c r="Y12" s="181">
        <f>Y11-K12-L12</f>
        <v>-2576843</v>
      </c>
      <c r="Z12" s="217">
        <f>AVERAGE(Y12:Y20)</f>
        <v>-2577111.3333333335</v>
      </c>
      <c r="AA12" s="92"/>
    </row>
    <row r="13" spans="2:255">
      <c r="B13" s="116">
        <v>46070</v>
      </c>
      <c r="C13" s="14"/>
      <c r="D13" s="87"/>
      <c r="E13" s="87">
        <v>0</v>
      </c>
      <c r="F13" s="23">
        <v>-2424374</v>
      </c>
      <c r="G13" s="26">
        <f>D13+E13+F13-E12-F12</f>
        <v>-2024</v>
      </c>
      <c r="H13" s="132">
        <v>200</v>
      </c>
      <c r="I13" s="63">
        <v>-2150</v>
      </c>
      <c r="J13" s="63">
        <v>300</v>
      </c>
      <c r="K13" s="170">
        <f t="shared" si="8"/>
        <v>-1650</v>
      </c>
      <c r="L13" s="171">
        <v>-37</v>
      </c>
      <c r="M13" s="153"/>
      <c r="N13" s="149">
        <f t="shared" si="9"/>
        <v>-3711</v>
      </c>
      <c r="O13" s="67">
        <f t="shared" si="3"/>
        <v>13324.224285714296</v>
      </c>
      <c r="P13" s="163">
        <f t="shared" si="6"/>
        <v>93269.570000000065</v>
      </c>
      <c r="Q13" s="164">
        <f>Q12+N13-1</f>
        <v>171021.51</v>
      </c>
      <c r="R13" s="29">
        <f t="shared" si="1"/>
        <v>107.77489382098572</v>
      </c>
      <c r="S13" s="5">
        <f>SUM($Q$7:$Q13)/T13</f>
        <v>184699.2242857143</v>
      </c>
      <c r="T13" s="17">
        <v>7</v>
      </c>
      <c r="U13" s="138">
        <f>B12+8</f>
        <v>46077</v>
      </c>
      <c r="V13" s="249"/>
      <c r="W13" s="105">
        <v>-2575155</v>
      </c>
      <c r="X13" s="217"/>
      <c r="Y13" s="181">
        <f>Y12-K13-L13+1</f>
        <v>-2575155</v>
      </c>
      <c r="Z13" s="217"/>
      <c r="AA13" s="92"/>
      <c r="AB13" s="92"/>
    </row>
    <row r="14" spans="2:255">
      <c r="B14" s="116">
        <v>46071</v>
      </c>
      <c r="C14" s="14"/>
      <c r="D14" s="87">
        <f>-8452+12432</f>
        <v>3980</v>
      </c>
      <c r="E14" s="87">
        <v>1</v>
      </c>
      <c r="F14" s="23">
        <v>-2436662</v>
      </c>
      <c r="G14" s="26">
        <f>D14+E14+F14-E13-F13</f>
        <v>-8307</v>
      </c>
      <c r="H14" s="132">
        <v>200</v>
      </c>
      <c r="I14" s="63">
        <v>7900</v>
      </c>
      <c r="J14" s="63">
        <v>300</v>
      </c>
      <c r="K14" s="170">
        <f t="shared" si="8"/>
        <v>8400</v>
      </c>
      <c r="L14" s="171">
        <v>17</v>
      </c>
      <c r="M14" s="154"/>
      <c r="N14" s="149">
        <f t="shared" si="9"/>
        <v>110</v>
      </c>
      <c r="O14" s="67">
        <f>P14/T14+1</f>
        <v>11629.260000000009</v>
      </c>
      <c r="P14" s="163">
        <f t="shared" si="6"/>
        <v>93026.080000000075</v>
      </c>
      <c r="Q14" s="164">
        <f>Q13+N14</f>
        <v>171131.51</v>
      </c>
      <c r="R14" s="29">
        <f t="shared" si="1"/>
        <v>106.78527206418673</v>
      </c>
      <c r="S14" s="5">
        <f>SUM($Q$7:$Q14)/T14</f>
        <v>183003.26</v>
      </c>
      <c r="T14" s="17">
        <v>8</v>
      </c>
      <c r="U14" s="4"/>
      <c r="V14" s="4"/>
      <c r="W14" s="105">
        <v>-2583572</v>
      </c>
      <c r="X14" s="217"/>
      <c r="Y14" s="181">
        <f>Y13-K14-L14</f>
        <v>-2583572</v>
      </c>
      <c r="Z14" s="217"/>
      <c r="AA14" s="92"/>
    </row>
    <row r="15" spans="2:255">
      <c r="B15" s="116">
        <v>46072</v>
      </c>
      <c r="C15" s="14"/>
      <c r="D15" s="87"/>
      <c r="E15" s="87">
        <v>1</v>
      </c>
      <c r="F15" s="23">
        <v>-2428647</v>
      </c>
      <c r="G15" s="26">
        <f>D15+E15+F15-E14-F14</f>
        <v>8015</v>
      </c>
      <c r="H15" s="132">
        <v>200</v>
      </c>
      <c r="I15" s="63">
        <v>-10400</v>
      </c>
      <c r="J15" s="63">
        <v>300</v>
      </c>
      <c r="K15" s="170">
        <f t="shared" si="8"/>
        <v>-9900</v>
      </c>
      <c r="L15" s="172">
        <v>-45</v>
      </c>
      <c r="M15" s="153"/>
      <c r="N15" s="149">
        <f t="shared" si="9"/>
        <v>-1930</v>
      </c>
      <c r="O15" s="67">
        <f t="shared" si="3"/>
        <v>10094.732222222232</v>
      </c>
      <c r="P15" s="7">
        <f t="shared" si="6"/>
        <v>90852.590000000084</v>
      </c>
      <c r="Q15" s="164">
        <f>Q14+N15</f>
        <v>169201.51</v>
      </c>
      <c r="R15" s="29">
        <f t="shared" si="1"/>
        <v>105.89043455709539</v>
      </c>
      <c r="S15" s="5">
        <f>SUM($Q$7:$Q15)/T15</f>
        <v>181469.73222222223</v>
      </c>
      <c r="T15" s="17">
        <v>9</v>
      </c>
      <c r="U15" s="4"/>
      <c r="V15" s="4"/>
      <c r="W15" s="105">
        <v>-2573627</v>
      </c>
      <c r="X15" s="217"/>
      <c r="Y15" s="181">
        <f>Y14-K15-L15</f>
        <v>-2573627</v>
      </c>
      <c r="Z15" s="217"/>
      <c r="AA15" s="92"/>
      <c r="AB15" s="92"/>
    </row>
    <row r="16" spans="2:255" s="69" customFormat="1">
      <c r="B16" s="116">
        <v>46073</v>
      </c>
      <c r="C16" s="14"/>
      <c r="D16" s="87"/>
      <c r="E16" s="87">
        <v>0</v>
      </c>
      <c r="F16" s="23">
        <v>-2432684</v>
      </c>
      <c r="G16" s="26">
        <f>D16+E16+F16-E15-F15</f>
        <v>-4038</v>
      </c>
      <c r="H16" s="132">
        <v>200</v>
      </c>
      <c r="I16" s="63">
        <v>1400</v>
      </c>
      <c r="J16" s="63">
        <v>200</v>
      </c>
      <c r="K16" s="170">
        <f t="shared" si="8"/>
        <v>1800</v>
      </c>
      <c r="L16" s="172">
        <v>11</v>
      </c>
      <c r="M16" s="153"/>
      <c r="N16" s="152">
        <f>L16+K16+G16+M16</f>
        <v>-2227</v>
      </c>
      <c r="O16" s="67">
        <f t="shared" si="3"/>
        <v>8645.21000000001</v>
      </c>
      <c r="P16" s="70">
        <f t="shared" si="6"/>
        <v>86452.100000000093</v>
      </c>
      <c r="Q16" s="164">
        <f>Q15+N16</f>
        <v>166974.51</v>
      </c>
      <c r="R16" s="71">
        <f t="shared" si="1"/>
        <v>105.0446156090445</v>
      </c>
      <c r="S16" s="72">
        <f>SUM($Q$7:$Q16)/T16</f>
        <v>180020.21000000002</v>
      </c>
      <c r="T16" s="73">
        <v>10</v>
      </c>
      <c r="U16" s="218"/>
      <c r="V16" s="133"/>
      <c r="W16" s="105">
        <v>-2575439</v>
      </c>
      <c r="X16" s="217"/>
      <c r="Y16" s="181">
        <f>Y15-K16-L16</f>
        <v>-2575438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>+H17+I17+J17</f>
        <v>0</v>
      </c>
      <c r="L17" s="171"/>
      <c r="M17" s="153"/>
      <c r="N17" s="152">
        <f>L17+K17+G17+M17</f>
        <v>0</v>
      </c>
      <c r="O17" s="67">
        <f t="shared" si="3"/>
        <v>7459.3281818181913</v>
      </c>
      <c r="P17" s="7">
        <f t="shared" si="6"/>
        <v>82052.610000000102</v>
      </c>
      <c r="Q17" s="164">
        <f>Q16+N17+1</f>
        <v>166975.51</v>
      </c>
      <c r="R17" s="29">
        <f t="shared" si="1"/>
        <v>104.35263497115577</v>
      </c>
      <c r="S17" s="5">
        <f>SUM($Q$7:$Q17)/T17</f>
        <v>178834.32818181819</v>
      </c>
      <c r="T17" s="18">
        <v>11</v>
      </c>
      <c r="U17" s="27"/>
      <c r="V17" s="136"/>
      <c r="W17" s="105">
        <v>-2575439</v>
      </c>
      <c r="X17" s="217"/>
      <c r="Y17" s="181">
        <f t="shared" si="7"/>
        <v>-2575438</v>
      </c>
      <c r="Z17" s="217"/>
      <c r="AA17" s="92"/>
      <c r="AC17" s="92"/>
    </row>
    <row r="18" spans="2:31">
      <c r="B18" s="116">
        <v>46075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6471.0933333333423</v>
      </c>
      <c r="P18" s="7">
        <f t="shared" si="6"/>
        <v>77653.120000000112</v>
      </c>
      <c r="Q18" s="164">
        <f t="shared" ref="Q18" si="10">Q17+N18</f>
        <v>166975.51</v>
      </c>
      <c r="R18" s="29">
        <f t="shared" si="1"/>
        <v>103.77598443958182</v>
      </c>
      <c r="S18" s="5">
        <f>SUM($Q$7:$Q18)/T18</f>
        <v>177846.09333333335</v>
      </c>
      <c r="T18" s="18">
        <v>12</v>
      </c>
      <c r="U18" s="27"/>
      <c r="V18" s="136"/>
      <c r="W18" s="105">
        <v>-2575439</v>
      </c>
      <c r="X18" s="217"/>
      <c r="Y18" s="181">
        <f t="shared" si="7"/>
        <v>-2575438</v>
      </c>
      <c r="Z18" s="217"/>
      <c r="AA18" s="92"/>
    </row>
    <row r="19" spans="2:31">
      <c r="B19" s="116">
        <v>46076</v>
      </c>
      <c r="C19" s="14"/>
      <c r="D19" s="87"/>
      <c r="E19" s="87">
        <v>0</v>
      </c>
      <c r="F19" s="23">
        <v>-2433564</v>
      </c>
      <c r="G19" s="26">
        <f>D19+E19+F19-E16-F16</f>
        <v>-880</v>
      </c>
      <c r="H19" s="132">
        <v>200</v>
      </c>
      <c r="I19" s="63">
        <v>1200</v>
      </c>
      <c r="J19" s="63">
        <v>-200</v>
      </c>
      <c r="K19" s="170">
        <f t="shared" si="8"/>
        <v>1200</v>
      </c>
      <c r="L19" s="171">
        <v>13</v>
      </c>
      <c r="M19" s="153"/>
      <c r="N19" s="149">
        <f t="shared" ref="N19:N48" si="11">L19+K19+G19+M19</f>
        <v>333</v>
      </c>
      <c r="O19" s="67">
        <f t="shared" si="3"/>
        <v>5660.5869230769322</v>
      </c>
      <c r="P19" s="7">
        <f t="shared" si="6"/>
        <v>73587.630000000121</v>
      </c>
      <c r="Q19" s="164">
        <f>Q18+N19+1</f>
        <v>167309.51</v>
      </c>
      <c r="R19" s="29">
        <f t="shared" si="1"/>
        <v>103.30304123884868</v>
      </c>
      <c r="S19" s="5">
        <f>SUM($Q$7:$Q19)/T19</f>
        <v>177035.58692307692</v>
      </c>
      <c r="T19" s="18">
        <v>13</v>
      </c>
      <c r="U19" s="138">
        <f>B19</f>
        <v>46076</v>
      </c>
      <c r="V19" s="310"/>
      <c r="W19" s="105">
        <v>-2576651</v>
      </c>
      <c r="X19" s="217">
        <f>AVERAGE(W19:W27)</f>
        <v>-2554879.5555555555</v>
      </c>
      <c r="Y19" s="181">
        <f>Y18-K19-L19</f>
        <v>-2576651</v>
      </c>
      <c r="Z19" s="217">
        <f>AVERAGE(Y19:Y27)</f>
        <v>-2554879.5555555555</v>
      </c>
      <c r="AA19" s="92"/>
      <c r="AD19" s="309"/>
    </row>
    <row r="20" spans="2:31">
      <c r="B20" s="116">
        <v>46077</v>
      </c>
      <c r="C20" s="14"/>
      <c r="D20" s="87"/>
      <c r="E20" s="87">
        <v>7</v>
      </c>
      <c r="F20" s="23">
        <v>-2438295</v>
      </c>
      <c r="G20" s="26">
        <f>D20+E20+F20-E19-F19</f>
        <v>-4724</v>
      </c>
      <c r="H20" s="132">
        <v>200</v>
      </c>
      <c r="I20" s="63">
        <v>5200</v>
      </c>
      <c r="J20" s="63">
        <v>-200</v>
      </c>
      <c r="K20" s="170">
        <f>+H20+I20+J20</f>
        <v>5200</v>
      </c>
      <c r="L20" s="171">
        <v>-11</v>
      </c>
      <c r="M20" s="153"/>
      <c r="N20" s="149">
        <f t="shared" si="11"/>
        <v>465</v>
      </c>
      <c r="O20" s="67">
        <f t="shared" si="3"/>
        <v>4998.8671428571524</v>
      </c>
      <c r="P20" s="7">
        <f t="shared" si="6"/>
        <v>69984.14000000013</v>
      </c>
      <c r="Q20" s="164">
        <f>Q19+N20-3</f>
        <v>167771.51</v>
      </c>
      <c r="R20" s="29">
        <f t="shared" si="1"/>
        <v>102.91691737001145</v>
      </c>
      <c r="S20" s="5">
        <f>SUM($Q$7:$Q20)/T20</f>
        <v>176373.86714285711</v>
      </c>
      <c r="T20" s="18">
        <v>14</v>
      </c>
      <c r="U20" s="138">
        <f>B19+8</f>
        <v>46084</v>
      </c>
      <c r="V20" s="131"/>
      <c r="W20" s="105">
        <v>-2581840</v>
      </c>
      <c r="X20" s="217"/>
      <c r="Y20" s="181">
        <f>Y19-K20-L20</f>
        <v>-2581840</v>
      </c>
      <c r="Z20" s="217"/>
      <c r="AA20" s="92"/>
      <c r="AB20" s="92"/>
    </row>
    <row r="21" spans="2:31">
      <c r="B21" s="116">
        <v>46078</v>
      </c>
      <c r="C21" s="14"/>
      <c r="D21" s="87">
        <f>-3576-12432+12827+2648</f>
        <v>-533</v>
      </c>
      <c r="E21" s="87">
        <v>30</v>
      </c>
      <c r="F21" s="23">
        <v>-2409308</v>
      </c>
      <c r="G21" s="26">
        <f>D21+E21+F21-E20-F20</f>
        <v>28477</v>
      </c>
      <c r="H21" s="132">
        <v>200</v>
      </c>
      <c r="I21" s="63">
        <v>-28000</v>
      </c>
      <c r="J21" s="63">
        <v>-200</v>
      </c>
      <c r="K21" s="170">
        <f t="shared" ref="K21:K24" si="12">+H21+I21+J21</f>
        <v>-28000</v>
      </c>
      <c r="L21" s="171">
        <v>-23</v>
      </c>
      <c r="M21" s="153"/>
      <c r="N21" s="149">
        <f t="shared" si="11"/>
        <v>454</v>
      </c>
      <c r="O21" s="67">
        <f t="shared" si="3"/>
        <v>4455.7100000000091</v>
      </c>
      <c r="P21" s="7">
        <f t="shared" si="6"/>
        <v>66835.65000000014</v>
      </c>
      <c r="Q21" s="164">
        <f>Q20+N21+1</f>
        <v>168226.51</v>
      </c>
      <c r="R21" s="29">
        <f t="shared" si="1"/>
        <v>102.5999766593727</v>
      </c>
      <c r="S21" s="5">
        <f>SUM($Q$7:$Q21)/T21</f>
        <v>175830.70999999996</v>
      </c>
      <c r="T21" s="18">
        <v>15</v>
      </c>
      <c r="U21" s="4"/>
      <c r="V21" s="131"/>
      <c r="W21" s="105">
        <v>-2553817</v>
      </c>
      <c r="X21" s="217"/>
      <c r="Y21" s="181">
        <f>Y20-K21-L21</f>
        <v>-2553817</v>
      </c>
      <c r="Z21" s="217"/>
      <c r="AA21" s="92"/>
    </row>
    <row r="22" spans="2:31">
      <c r="B22" s="116">
        <v>46079</v>
      </c>
      <c r="C22" s="14" t="str">
        <f t="shared" si="0"/>
        <v/>
      </c>
      <c r="D22" s="87"/>
      <c r="E22" s="87">
        <v>57</v>
      </c>
      <c r="F22" s="23">
        <v>-2406931</v>
      </c>
      <c r="G22" s="26">
        <f>D22+E22+F22-E21-F21</f>
        <v>2404</v>
      </c>
      <c r="H22" s="132">
        <v>200</v>
      </c>
      <c r="I22" s="63">
        <v>-2000</v>
      </c>
      <c r="J22" s="63">
        <v>-200</v>
      </c>
      <c r="K22" s="170">
        <f t="shared" si="12"/>
        <v>-2000</v>
      </c>
      <c r="L22" s="171">
        <v>-4</v>
      </c>
      <c r="M22" s="153"/>
      <c r="N22" s="149">
        <f t="shared" si="11"/>
        <v>400</v>
      </c>
      <c r="O22" s="67">
        <f t="shared" si="3"/>
        <v>4005.4475000000093</v>
      </c>
      <c r="P22" s="7">
        <f t="shared" si="6"/>
        <v>64087.160000000149</v>
      </c>
      <c r="Q22" s="164">
        <f>Q21+N22</f>
        <v>168626.51</v>
      </c>
      <c r="R22" s="29">
        <f t="shared" si="1"/>
        <v>102.3372414296134</v>
      </c>
      <c r="S22" s="5">
        <f>SUM($Q$7:$Q22)/T22</f>
        <v>175380.44749999995</v>
      </c>
      <c r="T22" s="18">
        <v>16</v>
      </c>
      <c r="U22" s="4"/>
      <c r="V22" s="131"/>
      <c r="W22" s="105">
        <v>-2551813</v>
      </c>
      <c r="X22" s="217"/>
      <c r="Y22" s="181">
        <f>Y21-K22-L22</f>
        <v>-2551813</v>
      </c>
      <c r="Z22" s="217"/>
      <c r="AA22" s="92"/>
    </row>
    <row r="23" spans="2:31">
      <c r="B23" s="116">
        <v>46080</v>
      </c>
      <c r="C23" s="14"/>
      <c r="D23" s="87"/>
      <c r="E23" s="87">
        <v>0</v>
      </c>
      <c r="F23" s="23">
        <v>-2400301</v>
      </c>
      <c r="G23" s="26">
        <f>D23+E23+F23-E22-F22</f>
        <v>6573</v>
      </c>
      <c r="H23" s="132">
        <v>200</v>
      </c>
      <c r="I23" s="63">
        <v>-1300</v>
      </c>
      <c r="J23" s="63">
        <v>-200</v>
      </c>
      <c r="K23" s="170">
        <f t="shared" si="12"/>
        <v>-1300</v>
      </c>
      <c r="L23" s="171">
        <v>36</v>
      </c>
      <c r="M23" s="153"/>
      <c r="N23" s="149">
        <f t="shared" si="11"/>
        <v>5309</v>
      </c>
      <c r="O23" s="67">
        <f t="shared" si="3"/>
        <v>3920.5100000000093</v>
      </c>
      <c r="P23" s="7">
        <f t="shared" si="6"/>
        <v>66648.670000000158</v>
      </c>
      <c r="Q23" s="164">
        <f>Q22+N23+1</f>
        <v>173936.51</v>
      </c>
      <c r="R23" s="29">
        <f t="shared" si="1"/>
        <v>102.28767906637488</v>
      </c>
      <c r="S23" s="5">
        <f>SUM($Q$7:$Q23)/T23</f>
        <v>175295.50999999995</v>
      </c>
      <c r="T23" s="18">
        <v>17</v>
      </c>
      <c r="U23" s="27"/>
      <c r="V23" s="135"/>
      <c r="W23" s="105">
        <v>-2550550</v>
      </c>
      <c r="X23" s="217"/>
      <c r="Y23" s="181">
        <f>Y22-K23-L23-1</f>
        <v>-2550550</v>
      </c>
      <c r="Z23" s="217"/>
      <c r="AA23" s="92"/>
    </row>
    <row r="24" spans="2:31">
      <c r="B24" s="116">
        <v>46081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12"/>
        <v>0</v>
      </c>
      <c r="L24" s="171"/>
      <c r="M24" s="153"/>
      <c r="N24" s="149">
        <f t="shared" si="11"/>
        <v>0</v>
      </c>
      <c r="O24" s="67">
        <f t="shared" si="3"/>
        <v>3845.0100000000093</v>
      </c>
      <c r="P24" s="7">
        <f t="shared" si="6"/>
        <v>69210.180000000168</v>
      </c>
      <c r="Q24" s="164">
        <f>Q23+N24</f>
        <v>173936.51</v>
      </c>
      <c r="R24" s="29">
        <f t="shared" si="1"/>
        <v>102.24362363238508</v>
      </c>
      <c r="S24" s="5">
        <f>SUM($Q$7:$Q24)/T24</f>
        <v>175220.00999999992</v>
      </c>
      <c r="T24" s="18">
        <v>18</v>
      </c>
      <c r="U24" s="4"/>
      <c r="V24" s="135"/>
      <c r="W24" s="105">
        <v>-2550550</v>
      </c>
      <c r="X24" s="217"/>
      <c r="Y24" s="181">
        <f t="shared" ref="Y24:Y48" si="13">Y23-K24-L24</f>
        <v>-2550550</v>
      </c>
      <c r="Z24" s="217"/>
      <c r="AA24" s="92"/>
      <c r="AD24" s="1"/>
      <c r="AE24" s="1"/>
    </row>
    <row r="25" spans="2:31">
      <c r="B25" s="116">
        <v>46082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3777.4573684210618</v>
      </c>
      <c r="P25" s="7">
        <f t="shared" si="6"/>
        <v>71771.690000000177</v>
      </c>
      <c r="Q25" s="164">
        <f>Q24+N25</f>
        <v>173936.51</v>
      </c>
      <c r="R25" s="29">
        <f t="shared" si="1"/>
        <v>102.2036220968175</v>
      </c>
      <c r="S25" s="5">
        <f>SUM($Q$7:$Q25)/T25-1</f>
        <v>175151.45736842099</v>
      </c>
      <c r="T25" s="18">
        <v>19</v>
      </c>
      <c r="U25" s="4"/>
      <c r="V25" s="131"/>
      <c r="W25" s="105">
        <v>-2550550</v>
      </c>
      <c r="X25" s="217"/>
      <c r="Y25" s="181">
        <f t="shared" si="13"/>
        <v>-2550550</v>
      </c>
      <c r="Z25" s="217"/>
      <c r="AA25" s="92"/>
      <c r="AD25" s="1"/>
      <c r="AE25" s="1"/>
    </row>
    <row r="26" spans="2:31" ht="12.75" customHeight="1">
      <c r="B26" s="116">
        <v>46083</v>
      </c>
      <c r="C26" s="14"/>
      <c r="D26" s="87"/>
      <c r="E26" s="87">
        <v>0</v>
      </c>
      <c r="F26" s="23">
        <v>-2395248</v>
      </c>
      <c r="G26" s="26">
        <f>D26+E26+F26-E23-F23</f>
        <v>5053</v>
      </c>
      <c r="H26" s="132">
        <v>200</v>
      </c>
      <c r="I26" s="63">
        <v>-5400</v>
      </c>
      <c r="J26" s="63">
        <v>100</v>
      </c>
      <c r="K26" s="170">
        <f t="shared" si="8"/>
        <v>-5100</v>
      </c>
      <c r="L26" s="171">
        <v>31</v>
      </c>
      <c r="M26" s="153"/>
      <c r="N26" s="149">
        <f t="shared" ref="N26" si="14">L26+K26+G26+M26</f>
        <v>-16</v>
      </c>
      <c r="O26" s="67">
        <f t="shared" si="3"/>
        <v>3715.8100000000095</v>
      </c>
      <c r="P26" s="7">
        <f t="shared" si="6"/>
        <v>74316.200000000186</v>
      </c>
      <c r="Q26" s="164">
        <f>Q25+N26-1</f>
        <v>173919.51</v>
      </c>
      <c r="R26" s="29">
        <f t="shared" si="1"/>
        <v>102.16823340627275</v>
      </c>
      <c r="S26" s="5">
        <f>SUM($Q$7:$Q26)/T26</f>
        <v>175090.80999999991</v>
      </c>
      <c r="T26" s="18">
        <v>20</v>
      </c>
      <c r="U26" s="138">
        <f>B26</f>
        <v>46083</v>
      </c>
      <c r="V26" s="310"/>
      <c r="W26" s="105">
        <v>-2545481</v>
      </c>
      <c r="X26" s="217">
        <f>AVERAGE(W26:W34)</f>
        <v>-2540427</v>
      </c>
      <c r="Y26" s="181">
        <f t="shared" si="13"/>
        <v>-2545481</v>
      </c>
      <c r="Z26" s="217">
        <f>AVERAGE(Y26:Y34)</f>
        <v>-2540427</v>
      </c>
      <c r="AC26" s="92"/>
      <c r="AD26" s="1"/>
      <c r="AE26" s="1"/>
    </row>
    <row r="27" spans="2:31">
      <c r="B27" s="116">
        <v>46084</v>
      </c>
      <c r="C27" s="14" t="str">
        <f t="shared" si="0"/>
        <v/>
      </c>
      <c r="D27" s="87"/>
      <c r="E27" s="87">
        <v>0</v>
      </c>
      <c r="F27" s="23">
        <v>-2384598</v>
      </c>
      <c r="G27" s="26">
        <f>D27+E27+F27-E26-F26</f>
        <v>10650</v>
      </c>
      <c r="H27" s="132">
        <v>200</v>
      </c>
      <c r="I27" s="63">
        <v>-13100</v>
      </c>
      <c r="J27" s="63">
        <v>100</v>
      </c>
      <c r="K27" s="170">
        <f t="shared" si="8"/>
        <v>-12800</v>
      </c>
      <c r="L27" s="171">
        <v>-17</v>
      </c>
      <c r="M27" s="153"/>
      <c r="N27" s="149">
        <f>L27+K27+G27+M27</f>
        <v>-2167</v>
      </c>
      <c r="O27" s="67">
        <f t="shared" si="3"/>
        <v>3556.8433333333428</v>
      </c>
      <c r="P27" s="7">
        <f t="shared" si="6"/>
        <v>74693.710000000196</v>
      </c>
      <c r="Q27" s="164">
        <f>Q26+N27</f>
        <v>171752.51</v>
      </c>
      <c r="R27" s="29">
        <f t="shared" si="1"/>
        <v>102.076057379042</v>
      </c>
      <c r="S27" s="5">
        <f>SUM($Q$7:$Q27)/T27+1</f>
        <v>174932.84333333324</v>
      </c>
      <c r="T27" s="18">
        <v>21</v>
      </c>
      <c r="U27" s="138">
        <f>B28+6</f>
        <v>46091</v>
      </c>
      <c r="V27" s="159"/>
      <c r="W27" s="105">
        <v>-2532664</v>
      </c>
      <c r="X27" s="217"/>
      <c r="Y27" s="181">
        <f>Y26-K27-L27</f>
        <v>-2532664</v>
      </c>
      <c r="Z27" s="217"/>
      <c r="AA27" s="92"/>
      <c r="AD27" s="1"/>
      <c r="AE27" s="1"/>
    </row>
    <row r="28" spans="2:31">
      <c r="B28" s="116">
        <v>46085</v>
      </c>
      <c r="C28" s="14" t="str">
        <f t="shared" si="0"/>
        <v/>
      </c>
      <c r="D28" s="87">
        <f>-12827+9267</f>
        <v>-3560</v>
      </c>
      <c r="E28" s="87">
        <v>0</v>
      </c>
      <c r="F28" s="23">
        <v>-2385437</v>
      </c>
      <c r="G28" s="26">
        <f>D28+E28+F28-E27-F27</f>
        <v>-4399</v>
      </c>
      <c r="H28" s="132">
        <v>200</v>
      </c>
      <c r="I28" s="63">
        <v>300</v>
      </c>
      <c r="J28" s="63">
        <v>100</v>
      </c>
      <c r="K28" s="170">
        <f t="shared" si="8"/>
        <v>600</v>
      </c>
      <c r="L28" s="171">
        <v>-49</v>
      </c>
      <c r="M28" s="153"/>
      <c r="N28" s="149">
        <f>L28+K28+G28+M28</f>
        <v>-3848</v>
      </c>
      <c r="O28" s="67">
        <f t="shared" si="3"/>
        <v>3237.3281818181913</v>
      </c>
      <c r="P28" s="7">
        <f t="shared" si="6"/>
        <v>71221.220000000205</v>
      </c>
      <c r="Q28" s="164">
        <f>Q27+N28-2</f>
        <v>167902.51</v>
      </c>
      <c r="R28" s="29">
        <f t="shared" si="1"/>
        <v>101.88961527750145</v>
      </c>
      <c r="S28" s="5">
        <f>SUM($Q$7:$Q28)/T28+1</f>
        <v>174613.3281818181</v>
      </c>
      <c r="T28" s="18">
        <v>22</v>
      </c>
      <c r="U28" s="4"/>
      <c r="V28" s="131"/>
      <c r="W28" s="105">
        <v>-2533213</v>
      </c>
      <c r="X28" s="217"/>
      <c r="Y28" s="181">
        <f>Y27-K28-L28+2</f>
        <v>-2533213</v>
      </c>
      <c r="Z28" s="217"/>
      <c r="AA28" s="92"/>
      <c r="AD28" s="1"/>
      <c r="AE28" s="1"/>
    </row>
    <row r="29" spans="2:31">
      <c r="B29" s="116">
        <v>46086</v>
      </c>
      <c r="C29" s="14" t="str">
        <f t="shared" si="0"/>
        <v/>
      </c>
      <c r="D29" s="87"/>
      <c r="E29" s="87">
        <v>0</v>
      </c>
      <c r="F29" s="23">
        <v>-2392718</v>
      </c>
      <c r="G29" s="26">
        <f>D29+E29+F29-E28-F28</f>
        <v>-7281</v>
      </c>
      <c r="H29" s="132">
        <v>200</v>
      </c>
      <c r="I29" s="63">
        <v>8300</v>
      </c>
      <c r="J29" s="63">
        <v>100</v>
      </c>
      <c r="K29" s="170">
        <f t="shared" si="8"/>
        <v>8600</v>
      </c>
      <c r="L29" s="171">
        <v>-18</v>
      </c>
      <c r="M29" s="153"/>
      <c r="N29" s="149">
        <f>L29+K29+G29+M29</f>
        <v>1301</v>
      </c>
      <c r="O29" s="67">
        <f t="shared" si="3"/>
        <v>3002.2491304347918</v>
      </c>
      <c r="P29" s="7">
        <f t="shared" si="6"/>
        <v>69051.730000000214</v>
      </c>
      <c r="Q29" s="164">
        <f>Q28+N29+2</f>
        <v>169205.51</v>
      </c>
      <c r="R29" s="29">
        <f t="shared" si="1"/>
        <v>101.75185944883131</v>
      </c>
      <c r="S29" s="5">
        <f>SUM($Q$7:$Q29)/T29</f>
        <v>174377.24913043468</v>
      </c>
      <c r="T29" s="18">
        <v>23</v>
      </c>
      <c r="U29" s="4"/>
      <c r="V29" s="131"/>
      <c r="W29" s="105">
        <v>-2541797</v>
      </c>
      <c r="X29" s="217"/>
      <c r="Y29" s="181">
        <f>Y28-K29-L29-2</f>
        <v>-2541797</v>
      </c>
      <c r="Z29" s="217"/>
      <c r="AA29" s="92"/>
      <c r="AD29" s="1"/>
      <c r="AE29" s="1"/>
    </row>
    <row r="30" spans="2:31">
      <c r="B30" s="116">
        <v>46087</v>
      </c>
      <c r="C30" s="14" t="str">
        <f t="shared" si="0"/>
        <v/>
      </c>
      <c r="D30" s="87"/>
      <c r="E30" s="87">
        <v>4</v>
      </c>
      <c r="F30" s="23">
        <v>-2392978</v>
      </c>
      <c r="G30" s="26">
        <f>D30+E30+F30-E29-F29</f>
        <v>-256</v>
      </c>
      <c r="H30" s="132">
        <v>200</v>
      </c>
      <c r="I30" s="63">
        <v>-1400</v>
      </c>
      <c r="J30" s="25">
        <v>100</v>
      </c>
      <c r="K30" s="170">
        <f t="shared" si="8"/>
        <v>-1100</v>
      </c>
      <c r="L30" s="171">
        <v>30</v>
      </c>
      <c r="M30" s="153"/>
      <c r="N30" s="149">
        <f>L30+K30+G30+M30</f>
        <v>-1326</v>
      </c>
      <c r="O30" s="67">
        <f t="shared" si="3"/>
        <v>2731.5516666666758</v>
      </c>
      <c r="P30" s="7">
        <f t="shared" si="6"/>
        <v>65557.240000000224</v>
      </c>
      <c r="Q30" s="164">
        <f>Q29+N30+1</f>
        <v>167880.51</v>
      </c>
      <c r="R30" s="29">
        <f t="shared" si="1"/>
        <v>101.59390323364934</v>
      </c>
      <c r="S30" s="5">
        <f>SUM($Q$7:$Q30)/T30</f>
        <v>174106.55166666655</v>
      </c>
      <c r="T30" s="18">
        <v>24</v>
      </c>
      <c r="U30" s="4"/>
      <c r="V30" s="131"/>
      <c r="W30" s="105">
        <v>-2540727</v>
      </c>
      <c r="X30" s="217"/>
      <c r="Y30" s="181">
        <f t="shared" si="13"/>
        <v>-2540727</v>
      </c>
      <c r="Z30" s="217"/>
      <c r="AA30" s="92"/>
      <c r="AD30" s="1"/>
      <c r="AE30" s="1"/>
    </row>
    <row r="31" spans="2:31">
      <c r="B31" s="116">
        <v>46088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2482.5100000000093</v>
      </c>
      <c r="P31" s="7">
        <f t="shared" si="6"/>
        <v>62062.750000000233</v>
      </c>
      <c r="Q31" s="164">
        <f t="shared" ref="Q31:Q39" si="15">Q30+N31</f>
        <v>167880.51</v>
      </c>
      <c r="R31" s="29">
        <f t="shared" si="1"/>
        <v>101.44858351568192</v>
      </c>
      <c r="S31" s="5">
        <f>SUM($Q$7:$Q31)/T31</f>
        <v>173857.50999999989</v>
      </c>
      <c r="T31" s="18">
        <v>25</v>
      </c>
      <c r="U31" s="4"/>
      <c r="V31" s="137"/>
      <c r="W31" s="105">
        <v>-2540727</v>
      </c>
      <c r="X31" s="217"/>
      <c r="Y31" s="181">
        <f t="shared" si="13"/>
        <v>-2540727</v>
      </c>
      <c r="Z31" s="217"/>
      <c r="AA31" s="92"/>
      <c r="AB31" s="92"/>
      <c r="AD31" s="1"/>
      <c r="AE31" s="1"/>
    </row>
    <row r="32" spans="2:31">
      <c r="B32" s="116">
        <v>46089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2252.6253846153941</v>
      </c>
      <c r="P32" s="7">
        <f t="shared" si="6"/>
        <v>58568.260000000242</v>
      </c>
      <c r="Q32" s="164">
        <f t="shared" si="15"/>
        <v>167880.51</v>
      </c>
      <c r="R32" s="29">
        <f t="shared" si="1"/>
        <v>101.31444223755814</v>
      </c>
      <c r="S32" s="5">
        <f>SUM($Q$7:$Q32)/T32</f>
        <v>173627.62538461527</v>
      </c>
      <c r="T32" s="18">
        <v>26</v>
      </c>
      <c r="U32" s="27"/>
      <c r="V32" s="137"/>
      <c r="W32" s="105">
        <v>-2540727</v>
      </c>
      <c r="X32" s="217"/>
      <c r="Y32" s="181">
        <f t="shared" si="13"/>
        <v>-2540727</v>
      </c>
      <c r="Z32" s="217"/>
      <c r="AD32" s="1"/>
      <c r="AE32" s="1"/>
    </row>
    <row r="33" spans="2:31">
      <c r="B33" s="116">
        <v>46090</v>
      </c>
      <c r="C33" s="14" t="str">
        <f t="shared" si="0"/>
        <v/>
      </c>
      <c r="D33" s="87"/>
      <c r="E33" s="87">
        <v>8</v>
      </c>
      <c r="F33" s="23">
        <v>-2393875</v>
      </c>
      <c r="G33" s="26">
        <f>D33+E33+F33-E30-F30</f>
        <v>-893</v>
      </c>
      <c r="H33" s="132">
        <v>200</v>
      </c>
      <c r="I33" s="25">
        <v>2600</v>
      </c>
      <c r="J33" s="25">
        <v>100</v>
      </c>
      <c r="K33" s="170">
        <f t="shared" si="8"/>
        <v>2900</v>
      </c>
      <c r="L33" s="171">
        <v>-25</v>
      </c>
      <c r="M33" s="153"/>
      <c r="N33" s="149">
        <f t="shared" si="11"/>
        <v>1982</v>
      </c>
      <c r="O33" s="67">
        <f t="shared" si="3"/>
        <v>2113.1396296296389</v>
      </c>
      <c r="P33" s="7">
        <f t="shared" si="6"/>
        <v>57054.770000000251</v>
      </c>
      <c r="Q33" s="164">
        <f>Q32+N33-1</f>
        <v>169861.51</v>
      </c>
      <c r="R33" s="29">
        <f t="shared" si="1"/>
        <v>101.23305011211056</v>
      </c>
      <c r="S33" s="5">
        <f>SUM($Q$7:$Q33)/T33</f>
        <v>173488.1396296295</v>
      </c>
      <c r="T33" s="18">
        <v>27</v>
      </c>
      <c r="U33" s="138">
        <f>B33</f>
        <v>46090</v>
      </c>
      <c r="V33" s="131"/>
      <c r="W33" s="105">
        <v>-2543602</v>
      </c>
      <c r="X33" s="217">
        <f>AVERAGE(W33:W41)</f>
        <v>-2539221.4444444445</v>
      </c>
      <c r="Y33" s="181">
        <f>Y32-K33-L33</f>
        <v>-2543602</v>
      </c>
      <c r="Z33" s="217">
        <f>AVERAGE(Y33:Y41)</f>
        <v>-2539221.4444444445</v>
      </c>
      <c r="AD33" s="1"/>
      <c r="AE33" s="1"/>
    </row>
    <row r="34" spans="2:31">
      <c r="B34" s="116">
        <v>46091</v>
      </c>
      <c r="C34" s="14" t="str">
        <f t="shared" si="0"/>
        <v/>
      </c>
      <c r="D34" s="87"/>
      <c r="E34" s="87">
        <v>12</v>
      </c>
      <c r="F34" s="23">
        <v>-2397480</v>
      </c>
      <c r="G34" s="26">
        <f>D34+E34+F34-E33-F33</f>
        <v>-3601</v>
      </c>
      <c r="H34" s="132">
        <v>200</v>
      </c>
      <c r="I34" s="25">
        <v>1000</v>
      </c>
      <c r="J34" s="25">
        <v>100</v>
      </c>
      <c r="K34" s="170">
        <f t="shared" si="8"/>
        <v>1300</v>
      </c>
      <c r="L34" s="171">
        <v>3</v>
      </c>
      <c r="M34" s="153"/>
      <c r="N34" s="149">
        <f>L34+K34+G34+M34</f>
        <v>-2298</v>
      </c>
      <c r="O34" s="67">
        <f t="shared" si="3"/>
        <v>1901.5457142857235</v>
      </c>
      <c r="P34" s="7">
        <f t="shared" si="6"/>
        <v>53243.280000000261</v>
      </c>
      <c r="Q34" s="164">
        <f>Q33+N34</f>
        <v>167563.51</v>
      </c>
      <c r="R34" s="29">
        <f t="shared" si="1"/>
        <v>101.10958174429503</v>
      </c>
      <c r="S34" s="5">
        <f>SUM($Q$7:$Q34)/T34</f>
        <v>173276.5457142856</v>
      </c>
      <c r="T34" s="18">
        <v>28</v>
      </c>
      <c r="U34" s="138">
        <f>B33+8</f>
        <v>46098</v>
      </c>
      <c r="V34" s="131"/>
      <c r="W34" s="105">
        <v>-2544905</v>
      </c>
      <c r="X34" s="217"/>
      <c r="Y34" s="181">
        <f t="shared" si="13"/>
        <v>-2544905</v>
      </c>
      <c r="Z34" s="217"/>
      <c r="AA34" s="92"/>
      <c r="AD34" s="1"/>
      <c r="AE34" s="1"/>
    </row>
    <row r="35" spans="2:31">
      <c r="B35" s="116">
        <v>46092</v>
      </c>
      <c r="C35" s="14" t="str">
        <f t="shared" si="0"/>
        <v/>
      </c>
      <c r="D35" s="87">
        <f>-9267+10228</f>
        <v>961</v>
      </c>
      <c r="E35" s="87">
        <v>0</v>
      </c>
      <c r="F35" s="23">
        <v>-2408586</v>
      </c>
      <c r="G35" s="26">
        <f>D35+E35+F35-E34-F34</f>
        <v>-10157</v>
      </c>
      <c r="H35" s="132">
        <v>200</v>
      </c>
      <c r="I35" s="25">
        <v>12300</v>
      </c>
      <c r="J35" s="25">
        <v>100</v>
      </c>
      <c r="K35" s="170">
        <f t="shared" si="8"/>
        <v>12600</v>
      </c>
      <c r="L35" s="171">
        <v>19</v>
      </c>
      <c r="M35" s="153"/>
      <c r="N35" s="149">
        <f t="shared" si="11"/>
        <v>2462</v>
      </c>
      <c r="O35" s="67">
        <f t="shared" si="3"/>
        <v>1789.4755172413886</v>
      </c>
      <c r="P35" s="7">
        <f t="shared" si="6"/>
        <v>51894.79000000027</v>
      </c>
      <c r="Q35" s="164">
        <f>Q34+N35+1</f>
        <v>170026.51</v>
      </c>
      <c r="R35" s="29">
        <f t="shared" si="1"/>
        <v>101.04418702683662</v>
      </c>
      <c r="S35" s="5">
        <f>SUM($Q$7:$Q35)/T35</f>
        <v>173164.47551724126</v>
      </c>
      <c r="T35" s="18">
        <v>29</v>
      </c>
      <c r="U35" s="4"/>
      <c r="V35" s="131"/>
      <c r="W35" s="105">
        <v>-2557525</v>
      </c>
      <c r="X35" s="217"/>
      <c r="Y35" s="181">
        <f>Y34-K35-L35-1</f>
        <v>-2557525</v>
      </c>
      <c r="Z35" s="217"/>
      <c r="AA35" s="92"/>
      <c r="AD35" s="1"/>
      <c r="AE35" s="1"/>
    </row>
    <row r="36" spans="2:31">
      <c r="B36" s="116">
        <v>46093</v>
      </c>
      <c r="C36" s="14" t="str">
        <f t="shared" si="0"/>
        <v/>
      </c>
      <c r="D36" s="87"/>
      <c r="E36" s="87">
        <v>0</v>
      </c>
      <c r="F36" s="23">
        <v>-2395941</v>
      </c>
      <c r="G36" s="26">
        <f>D36+E36+F36-E35-F35</f>
        <v>12645</v>
      </c>
      <c r="H36" s="132">
        <v>200</v>
      </c>
      <c r="I36" s="25">
        <v>-9500</v>
      </c>
      <c r="J36" s="25">
        <v>100</v>
      </c>
      <c r="K36" s="170">
        <f t="shared" si="8"/>
        <v>-9200</v>
      </c>
      <c r="L36" s="171">
        <v>2</v>
      </c>
      <c r="M36" s="153"/>
      <c r="N36" s="149">
        <f t="shared" si="11"/>
        <v>3447</v>
      </c>
      <c r="O36" s="67">
        <f t="shared" si="3"/>
        <v>1799.8433333333426</v>
      </c>
      <c r="P36" s="7">
        <f t="shared" si="6"/>
        <v>53995.300000000279</v>
      </c>
      <c r="Q36" s="164">
        <f>Q35+N36+2</f>
        <v>173475.51</v>
      </c>
      <c r="R36" s="29">
        <f t="shared" si="1"/>
        <v>101.05082032579618</v>
      </c>
      <c r="S36" s="5">
        <f>SUM($Q$7:$Q36)/T36+1</f>
        <v>173175.84333333321</v>
      </c>
      <c r="T36" s="18">
        <v>30</v>
      </c>
      <c r="U36" s="4"/>
      <c r="V36" s="136"/>
      <c r="W36" s="105">
        <v>-2548328</v>
      </c>
      <c r="X36" s="217"/>
      <c r="Y36" s="181">
        <f>Y35-K36-L36-1</f>
        <v>-2548328</v>
      </c>
      <c r="Z36" s="217"/>
      <c r="AD36" s="1"/>
      <c r="AE36" s="1"/>
    </row>
    <row r="37" spans="2:31">
      <c r="B37" s="116">
        <v>46094</v>
      </c>
      <c r="C37" s="14"/>
      <c r="D37" s="87"/>
      <c r="E37" s="87">
        <v>0</v>
      </c>
      <c r="F37" s="23">
        <v>-2381228</v>
      </c>
      <c r="G37" s="26">
        <f>D37+E37+F37-E36-F36</f>
        <v>14713</v>
      </c>
      <c r="H37" s="132">
        <v>200</v>
      </c>
      <c r="I37" s="25">
        <v>-17200</v>
      </c>
      <c r="J37" s="25">
        <v>100</v>
      </c>
      <c r="K37" s="170">
        <f t="shared" si="8"/>
        <v>-16900</v>
      </c>
      <c r="L37" s="171">
        <v>30</v>
      </c>
      <c r="M37" s="153"/>
      <c r="N37" s="149">
        <f t="shared" si="11"/>
        <v>-2157</v>
      </c>
      <c r="O37" s="67">
        <f t="shared" si="3"/>
        <v>1739.9293548387191</v>
      </c>
      <c r="P37" s="7">
        <f t="shared" si="6"/>
        <v>53937.810000000289</v>
      </c>
      <c r="Q37" s="164">
        <f>Q36+N37-1</f>
        <v>171317.51</v>
      </c>
      <c r="R37" s="29">
        <f t="shared" si="1"/>
        <v>101.01585957977453</v>
      </c>
      <c r="S37" s="5">
        <f>SUM($Q$7:$Q37)/T37+1</f>
        <v>173115.92935483859</v>
      </c>
      <c r="T37" s="18">
        <v>31</v>
      </c>
      <c r="U37" s="27"/>
      <c r="V37" s="137"/>
      <c r="W37" s="105">
        <v>-2531458</v>
      </c>
      <c r="X37" s="217"/>
      <c r="Y37" s="181">
        <f t="shared" si="13"/>
        <v>-2531458</v>
      </c>
      <c r="Z37" s="217"/>
      <c r="AA37" s="92"/>
      <c r="AD37" s="1"/>
      <c r="AE37" s="1"/>
    </row>
    <row r="38" spans="2:31">
      <c r="B38" s="116">
        <v>46095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11"/>
        <v>0</v>
      </c>
      <c r="O38" s="67">
        <f t="shared" si="3"/>
        <v>1683.7600000000093</v>
      </c>
      <c r="P38" s="7">
        <f t="shared" si="6"/>
        <v>53880.320000000298</v>
      </c>
      <c r="Q38" s="164">
        <f>Q37+N38</f>
        <v>171317.51</v>
      </c>
      <c r="R38" s="29">
        <f t="shared" si="1"/>
        <v>100.98250036469723</v>
      </c>
      <c r="S38" s="5">
        <f>SUM($Q$7:$Q38)/T38</f>
        <v>173058.75999999986</v>
      </c>
      <c r="T38" s="18">
        <v>32</v>
      </c>
      <c r="U38" s="27"/>
      <c r="V38" s="137"/>
      <c r="W38" s="105">
        <v>-2531458</v>
      </c>
      <c r="X38" s="217"/>
      <c r="Y38" s="181">
        <f t="shared" si="13"/>
        <v>-2531458</v>
      </c>
      <c r="Z38" s="217"/>
      <c r="AD38" s="1"/>
      <c r="AE38" s="1"/>
    </row>
    <row r="39" spans="2:31">
      <c r="B39" s="116">
        <v>46096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1630.9948484848578</v>
      </c>
      <c r="P39" s="7">
        <f t="shared" si="6"/>
        <v>53822.830000000307</v>
      </c>
      <c r="Q39" s="164">
        <f t="shared" si="15"/>
        <v>171317.51</v>
      </c>
      <c r="R39" s="29">
        <f t="shared" si="1"/>
        <v>100.95171107132586</v>
      </c>
      <c r="S39" s="5">
        <f>SUM($Q$7:$Q39)/T39</f>
        <v>173005.9948484847</v>
      </c>
      <c r="T39" s="18">
        <v>33</v>
      </c>
      <c r="U39" s="27"/>
      <c r="V39" s="137"/>
      <c r="W39" s="105">
        <v>-2531458</v>
      </c>
      <c r="X39" s="217"/>
      <c r="Y39" s="181">
        <f t="shared" si="13"/>
        <v>-2531458</v>
      </c>
      <c r="Z39" s="217"/>
      <c r="AD39" s="1"/>
      <c r="AE39" s="1"/>
    </row>
    <row r="40" spans="2:31">
      <c r="B40" s="116">
        <v>46097</v>
      </c>
      <c r="C40" s="14" t="str">
        <f t="shared" si="0"/>
        <v/>
      </c>
      <c r="D40" s="87"/>
      <c r="E40" s="87">
        <v>10</v>
      </c>
      <c r="F40" s="23">
        <v>-2386725</v>
      </c>
      <c r="G40" s="26">
        <f>D40+E40+F40-E37-F37</f>
        <v>-5487</v>
      </c>
      <c r="H40" s="132">
        <v>200</v>
      </c>
      <c r="I40" s="25">
        <v>5500</v>
      </c>
      <c r="J40" s="25">
        <v>-200</v>
      </c>
      <c r="K40" s="170">
        <f t="shared" si="8"/>
        <v>5500</v>
      </c>
      <c r="L40" s="171">
        <v>-48</v>
      </c>
      <c r="M40" s="153"/>
      <c r="N40" s="149">
        <f t="shared" si="11"/>
        <v>-35</v>
      </c>
      <c r="O40" s="67">
        <f t="shared" si="3"/>
        <v>1580.333529411774</v>
      </c>
      <c r="P40" s="7">
        <f t="shared" si="6"/>
        <v>53731.340000000317</v>
      </c>
      <c r="Q40" s="164">
        <f>Q39+N40+1</f>
        <v>171283.51</v>
      </c>
      <c r="R40" s="29">
        <f t="shared" si="1"/>
        <v>100.92214939717672</v>
      </c>
      <c r="S40" s="5">
        <f>SUM($Q$7:$Q40)/T40</f>
        <v>172955.33352941161</v>
      </c>
      <c r="T40" s="18">
        <v>34</v>
      </c>
      <c r="U40" s="138">
        <f>B40</f>
        <v>46097</v>
      </c>
      <c r="V40" s="131"/>
      <c r="W40" s="105">
        <v>-2536910</v>
      </c>
      <c r="X40" s="217">
        <f>AVERAGE(W40:W48)</f>
        <v>-2520036</v>
      </c>
      <c r="Y40" s="181">
        <f t="shared" si="13"/>
        <v>-2536910</v>
      </c>
      <c r="Z40" s="217">
        <f>AVERAGE(Y40:Y48)</f>
        <v>-2520035.888888889</v>
      </c>
      <c r="AD40" s="1"/>
      <c r="AE40" s="1"/>
    </row>
    <row r="41" spans="2:31">
      <c r="B41" s="116">
        <v>46098</v>
      </c>
      <c r="C41" s="14" t="str">
        <f t="shared" si="0"/>
        <v/>
      </c>
      <c r="D41" s="87"/>
      <c r="E41" s="87">
        <v>0</v>
      </c>
      <c r="F41" s="23">
        <v>-2372137</v>
      </c>
      <c r="G41" s="26">
        <f>D41+E41+F41-E40-F40</f>
        <v>14578</v>
      </c>
      <c r="H41" s="132">
        <v>200</v>
      </c>
      <c r="I41" s="25">
        <v>-9600</v>
      </c>
      <c r="J41" s="25">
        <v>-200</v>
      </c>
      <c r="K41" s="170">
        <f t="shared" si="8"/>
        <v>-9600</v>
      </c>
      <c r="L41" s="171">
        <v>39</v>
      </c>
      <c r="M41" s="153"/>
      <c r="N41" s="149">
        <f t="shared" si="11"/>
        <v>5017</v>
      </c>
      <c r="O41" s="67">
        <f t="shared" si="3"/>
        <v>1675.8814285714379</v>
      </c>
      <c r="P41" s="7">
        <f t="shared" si="6"/>
        <v>58655.850000000326</v>
      </c>
      <c r="Q41" s="164">
        <f>Q40+N41-1</f>
        <v>176299.51</v>
      </c>
      <c r="R41" s="29">
        <f t="shared" si="1"/>
        <v>100.97790309471702</v>
      </c>
      <c r="S41" s="5">
        <f>SUM($Q$7:$Q41)/T41</f>
        <v>173050.88142857127</v>
      </c>
      <c r="T41" s="18">
        <v>35</v>
      </c>
      <c r="U41" s="138">
        <f>B40+8</f>
        <v>46105</v>
      </c>
      <c r="V41" s="131"/>
      <c r="W41" s="105">
        <v>-2527349</v>
      </c>
      <c r="X41" s="217"/>
      <c r="Y41" s="181">
        <f t="shared" si="13"/>
        <v>-2527349</v>
      </c>
      <c r="Z41" s="217"/>
      <c r="AD41" s="1"/>
      <c r="AE41" s="1"/>
    </row>
    <row r="42" spans="2:31">
      <c r="B42" s="116">
        <v>46099</v>
      </c>
      <c r="C42" s="14" t="str">
        <f t="shared" si="0"/>
        <v/>
      </c>
      <c r="D42" s="87">
        <f>-10228+10803</f>
        <v>575</v>
      </c>
      <c r="E42" s="87">
        <v>0</v>
      </c>
      <c r="F42" s="23">
        <v>-2374586</v>
      </c>
      <c r="G42" s="26">
        <f>D42+E42+F42-E41-F41</f>
        <v>-1874</v>
      </c>
      <c r="H42" s="132">
        <v>200</v>
      </c>
      <c r="I42" s="25">
        <v>1200</v>
      </c>
      <c r="J42" s="25">
        <v>-200</v>
      </c>
      <c r="K42" s="170">
        <f t="shared" si="8"/>
        <v>1200</v>
      </c>
      <c r="L42" s="171">
        <v>40</v>
      </c>
      <c r="M42" s="153"/>
      <c r="N42" s="149">
        <f t="shared" si="11"/>
        <v>-634</v>
      </c>
      <c r="O42" s="67">
        <f t="shared" si="3"/>
        <v>1748.5377777777871</v>
      </c>
      <c r="P42" s="7">
        <f t="shared" si="6"/>
        <v>62947.360000000335</v>
      </c>
      <c r="Q42" s="164">
        <f>Q41+N42+1</f>
        <v>175666.51</v>
      </c>
      <c r="R42" s="29">
        <f t="shared" si="1"/>
        <v>101.02029921387464</v>
      </c>
      <c r="S42" s="5">
        <f>SUM($Q$7:$Q42)/T42</f>
        <v>173123.53777777764</v>
      </c>
      <c r="T42" s="18">
        <v>36</v>
      </c>
      <c r="U42" s="138"/>
      <c r="V42" s="131"/>
      <c r="W42" s="105">
        <v>-2528589</v>
      </c>
      <c r="X42" s="217"/>
      <c r="Y42" s="181">
        <f t="shared" si="13"/>
        <v>-2528589</v>
      </c>
      <c r="Z42" s="217"/>
      <c r="AD42" s="1"/>
      <c r="AE42" s="1"/>
    </row>
    <row r="43" spans="2:31">
      <c r="B43" s="116">
        <v>46100</v>
      </c>
      <c r="C43" s="14" t="str">
        <f t="shared" si="0"/>
        <v/>
      </c>
      <c r="D43" s="87"/>
      <c r="E43" s="87">
        <v>2</v>
      </c>
      <c r="F43" s="23">
        <v>-2351646</v>
      </c>
      <c r="G43" s="26">
        <f>D43+E43+F43-E42-F42</f>
        <v>22942</v>
      </c>
      <c r="H43" s="132">
        <v>200</v>
      </c>
      <c r="I43" s="25">
        <v>-15000</v>
      </c>
      <c r="J43" s="25">
        <v>-200</v>
      </c>
      <c r="K43" s="170">
        <f t="shared" si="8"/>
        <v>-15000</v>
      </c>
      <c r="L43" s="171">
        <v>42</v>
      </c>
      <c r="M43" s="153"/>
      <c r="N43" s="149">
        <f t="shared" si="11"/>
        <v>7984</v>
      </c>
      <c r="O43" s="67">
        <f t="shared" si="3"/>
        <v>2033.0505405405499</v>
      </c>
      <c r="P43" s="7">
        <f t="shared" si="6"/>
        <v>75222.870000000345</v>
      </c>
      <c r="Q43" s="164">
        <f>Q42+N43</f>
        <v>183650.51</v>
      </c>
      <c r="R43" s="29">
        <f t="shared" si="1"/>
        <v>101.18631687267128</v>
      </c>
      <c r="S43" s="5">
        <f>SUM($Q$7:$Q43)/T43</f>
        <v>173408.0505405404</v>
      </c>
      <c r="T43" s="18">
        <v>37</v>
      </c>
      <c r="U43" s="138"/>
      <c r="V43" s="131"/>
      <c r="W43" s="105">
        <v>-2513631</v>
      </c>
      <c r="X43" s="217"/>
      <c r="Y43" s="181">
        <f t="shared" si="13"/>
        <v>-2513631</v>
      </c>
      <c r="Z43" s="217"/>
      <c r="AD43" s="1"/>
      <c r="AE43" s="1"/>
    </row>
    <row r="44" spans="2:31">
      <c r="B44" s="116">
        <v>46101</v>
      </c>
      <c r="C44" s="14"/>
      <c r="D44" s="87"/>
      <c r="E44" s="87">
        <v>0</v>
      </c>
      <c r="F44" s="23">
        <v>-2335765</v>
      </c>
      <c r="G44" s="26">
        <f>D44+E44+F44-E43-F43</f>
        <v>15879</v>
      </c>
      <c r="H44" s="132">
        <v>200</v>
      </c>
      <c r="I44" s="25">
        <v>600</v>
      </c>
      <c r="J44" s="25">
        <v>-200</v>
      </c>
      <c r="K44" s="170">
        <f t="shared" si="8"/>
        <v>600</v>
      </c>
      <c r="L44" s="171">
        <v>-28</v>
      </c>
      <c r="M44" s="153"/>
      <c r="N44" s="149">
        <f t="shared" si="11"/>
        <v>16451</v>
      </c>
      <c r="O44" s="67">
        <f t="shared" si="3"/>
        <v>2735.4836842105356</v>
      </c>
      <c r="P44" s="7">
        <f t="shared" si="6"/>
        <v>103948.38000000035</v>
      </c>
      <c r="Q44" s="164">
        <f>Q43+N44-1</f>
        <v>200100.51</v>
      </c>
      <c r="R44" s="29">
        <f t="shared" si="1"/>
        <v>101.59619762754799</v>
      </c>
      <c r="S44" s="5">
        <f>SUM($Q$7:$Q44)/T44</f>
        <v>174110.48368421037</v>
      </c>
      <c r="T44" s="18">
        <v>38</v>
      </c>
      <c r="U44" s="138"/>
      <c r="V44" s="131"/>
      <c r="W44" s="105">
        <v>-2514203</v>
      </c>
      <c r="X44" s="217"/>
      <c r="Y44" s="181">
        <f t="shared" si="13"/>
        <v>-2514203</v>
      </c>
      <c r="Z44" s="217"/>
      <c r="AD44" s="1"/>
      <c r="AE44" s="1"/>
    </row>
    <row r="45" spans="2:31">
      <c r="B45" s="116">
        <v>46102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11"/>
        <v>0</v>
      </c>
      <c r="O45" s="67">
        <f t="shared" si="3"/>
        <v>3401.8946153846246</v>
      </c>
      <c r="P45" s="7">
        <f t="shared" si="6"/>
        <v>132673.89000000036</v>
      </c>
      <c r="Q45" s="164">
        <f>Q44+N45</f>
        <v>200100.51</v>
      </c>
      <c r="R45" s="29">
        <f t="shared" si="1"/>
        <v>101.9850588565336</v>
      </c>
      <c r="S45" s="5">
        <f>SUM($Q$7:$Q45)/T45</f>
        <v>174776.89461538446</v>
      </c>
      <c r="T45" s="18">
        <v>39</v>
      </c>
      <c r="U45" s="138"/>
      <c r="V45" s="131"/>
      <c r="W45" s="105">
        <v>-2514203</v>
      </c>
      <c r="X45" s="217"/>
      <c r="Y45" s="181">
        <f t="shared" si="13"/>
        <v>-2514203</v>
      </c>
      <c r="Z45" s="217"/>
      <c r="AD45" s="1"/>
      <c r="AE45" s="1"/>
    </row>
    <row r="46" spans="2:31">
      <c r="B46" s="116">
        <v>46103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4034.9850000000092</v>
      </c>
      <c r="P46" s="7">
        <f t="shared" si="6"/>
        <v>161399.40000000037</v>
      </c>
      <c r="Q46" s="164">
        <f t="shared" ref="Q46" si="16">Q45+N46</f>
        <v>200100.51</v>
      </c>
      <c r="R46" s="29">
        <f t="shared" si="1"/>
        <v>102.35447702406992</v>
      </c>
      <c r="S46" s="5">
        <f>SUM($Q$7:$Q46)/T46</f>
        <v>175409.98499999984</v>
      </c>
      <c r="T46" s="18">
        <v>40</v>
      </c>
      <c r="U46" s="138"/>
      <c r="V46" s="131"/>
      <c r="W46" s="105">
        <v>-2514203</v>
      </c>
      <c r="X46" s="217"/>
      <c r="Y46" s="181">
        <f t="shared" si="13"/>
        <v>-2514203</v>
      </c>
      <c r="Z46" s="217"/>
      <c r="AD46" s="1"/>
      <c r="AE46" s="1"/>
    </row>
    <row r="47" spans="2:31">
      <c r="B47" s="116">
        <v>46104</v>
      </c>
      <c r="C47" s="14"/>
      <c r="D47" s="87"/>
      <c r="E47" s="87">
        <v>196</v>
      </c>
      <c r="F47" s="23">
        <v>-2322240</v>
      </c>
      <c r="G47" s="26">
        <f>D47+E47+F47-E44-F44</f>
        <v>13721</v>
      </c>
      <c r="H47" s="132">
        <v>200</v>
      </c>
      <c r="I47" s="25">
        <v>-5000</v>
      </c>
      <c r="J47" s="25">
        <v>-200</v>
      </c>
      <c r="K47" s="170">
        <f t="shared" si="8"/>
        <v>-5000</v>
      </c>
      <c r="L47" s="171">
        <v>34</v>
      </c>
      <c r="M47" s="153"/>
      <c r="N47" s="149">
        <f t="shared" si="11"/>
        <v>8755</v>
      </c>
      <c r="O47" s="67">
        <f t="shared" si="3"/>
        <v>4850.7539024390335</v>
      </c>
      <c r="P47" s="7">
        <f t="shared" si="6"/>
        <v>198880.91000000038</v>
      </c>
      <c r="Q47" s="164">
        <f>Q46+N47+1</f>
        <v>208856.51</v>
      </c>
      <c r="R47" s="29">
        <f t="shared" si="1"/>
        <v>102.83049097151795</v>
      </c>
      <c r="S47" s="5">
        <f>SUM($Q$7:$Q47)/T47</f>
        <v>176225.75390243888</v>
      </c>
      <c r="T47" s="18">
        <v>41</v>
      </c>
      <c r="U47" s="138"/>
      <c r="V47" s="131"/>
      <c r="W47" s="105">
        <v>-2509238</v>
      </c>
      <c r="X47" s="217"/>
      <c r="Y47" s="181">
        <f>Y46-K47-L47</f>
        <v>-2509237</v>
      </c>
      <c r="Z47" s="217"/>
      <c r="AD47" s="1"/>
      <c r="AE47" s="1"/>
    </row>
    <row r="48" spans="2:31">
      <c r="B48" s="116">
        <v>46105</v>
      </c>
      <c r="C48" s="14" t="str">
        <f t="shared" si="0"/>
        <v/>
      </c>
      <c r="D48" s="87"/>
      <c r="E48" s="87">
        <v>14</v>
      </c>
      <c r="F48" s="23">
        <v>-2364721</v>
      </c>
      <c r="G48" s="26">
        <f>D48+E48+F48-E47-F47</f>
        <v>-42663</v>
      </c>
      <c r="H48" s="132">
        <v>200</v>
      </c>
      <c r="I48" s="25">
        <v>12800</v>
      </c>
      <c r="J48" s="25">
        <v>-200</v>
      </c>
      <c r="K48" s="170">
        <f t="shared" si="8"/>
        <v>12800</v>
      </c>
      <c r="L48" s="171">
        <v>-39</v>
      </c>
      <c r="M48" s="153"/>
      <c r="N48" s="149">
        <f t="shared" si="11"/>
        <v>-29902</v>
      </c>
      <c r="O48" s="67">
        <f t="shared" si="3"/>
        <v>4915.7242857142946</v>
      </c>
      <c r="P48" s="7">
        <f t="shared" si="6"/>
        <v>206460.42000000039</v>
      </c>
      <c r="Q48" s="164">
        <f>Q47+N48</f>
        <v>178954.51</v>
      </c>
      <c r="R48" s="29">
        <f t="shared" si="1"/>
        <v>102.86840220902356</v>
      </c>
      <c r="S48" s="5">
        <f>SUM($Q$7:$Q48)/T48</f>
        <v>176290.72428571412</v>
      </c>
      <c r="T48" s="18">
        <v>42</v>
      </c>
      <c r="U48" s="138"/>
      <c r="V48" s="131"/>
      <c r="W48" s="105">
        <v>-2521998</v>
      </c>
      <c r="X48" s="217"/>
      <c r="Y48" s="181">
        <f t="shared" si="13"/>
        <v>-2521998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2026'!Q56</f>
        <v>201660.51</v>
      </c>
    </row>
    <row r="53" spans="4:7">
      <c r="D53" s="138" t="s">
        <v>4</v>
      </c>
      <c r="E53" s="139"/>
      <c r="F53" s="143"/>
      <c r="G53" s="91">
        <f>'Jan 2026'!E56</f>
        <v>12</v>
      </c>
    </row>
    <row r="54" spans="4:7">
      <c r="D54" s="138" t="s">
        <v>60</v>
      </c>
      <c r="E54" s="144"/>
      <c r="F54" s="143"/>
      <c r="G54" s="91">
        <f>'Jan 2026'!F56</f>
        <v>-2406205</v>
      </c>
    </row>
    <row r="55" spans="4:7" ht="12.6" thickBot="1">
      <c r="D55" s="140" t="s">
        <v>46</v>
      </c>
      <c r="E55" s="145"/>
      <c r="F55" s="146"/>
      <c r="G55" s="158">
        <f>'Jan 2026'!Y56</f>
        <v>-2586845</v>
      </c>
    </row>
    <row r="56" spans="4:7" ht="12.6" thickTop="1"/>
    <row r="65499" spans="23:23">
      <c r="W65499" s="105"/>
    </row>
    <row r="65506" spans="23:23">
      <c r="W65506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3A1A-8279-4102-8D23-5F4B9BBAD4F6}">
  <sheetPr>
    <pageSetUpPr fitToPage="1"/>
  </sheetPr>
  <dimension ref="B1:IU65506"/>
  <sheetViews>
    <sheetView tabSelected="1" zoomScale="80" zoomScaleNormal="80" workbookViewId="0">
      <pane xSplit="2" ySplit="6" topLeftCell="E10" activePane="bottomRight" state="frozen"/>
      <selection pane="topRight" activeCell="C1" sqref="C1"/>
      <selection pane="bottomLeft" activeCell="A7" sqref="A7"/>
      <selection pane="bottomRight" activeCell="W22" sqref="W2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2.6640625" style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171800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46106</v>
      </c>
      <c r="C7" s="196" t="str">
        <f t="shared" ref="C7:C48" si="0">IF(OR(WEEKDAY(B7)=1,WEEKDAY(B7)=7),"F","")</f>
        <v/>
      </c>
      <c r="D7" s="197">
        <f>-10803+17058</f>
        <v>6255</v>
      </c>
      <c r="E7" s="197">
        <v>6</v>
      </c>
      <c r="F7" s="198">
        <v>-2319307</v>
      </c>
      <c r="G7" s="199">
        <f>D7+E7+F7-G53-G54</f>
        <v>51661</v>
      </c>
      <c r="H7" s="200">
        <v>200</v>
      </c>
      <c r="I7" s="201">
        <v>-1500</v>
      </c>
      <c r="J7" s="201">
        <v>-200</v>
      </c>
      <c r="K7" s="168">
        <f>+H7+I7+J7</f>
        <v>-1500</v>
      </c>
      <c r="L7" s="321">
        <v>-42</v>
      </c>
      <c r="M7" s="203"/>
      <c r="N7" s="204">
        <f>L7+K7+G7+M7</f>
        <v>50119</v>
      </c>
      <c r="O7" s="205">
        <f>P7/T7</f>
        <v>57274.510000000009</v>
      </c>
      <c r="P7" s="206">
        <f>(+$Q7-$Q$3)</f>
        <v>57274.510000000009</v>
      </c>
      <c r="Q7" s="207">
        <f>G52+N7+1</f>
        <v>229074.51</v>
      </c>
      <c r="R7" s="208">
        <f t="shared" ref="R7:R48" si="1">$S7/$Q$3*100</f>
        <v>133.33789871944123</v>
      </c>
      <c r="S7" s="209">
        <f>$Q7</f>
        <v>229074.51</v>
      </c>
      <c r="T7" s="210">
        <v>1</v>
      </c>
      <c r="U7" s="211">
        <f>B7</f>
        <v>46106</v>
      </c>
      <c r="V7" s="212"/>
      <c r="W7" s="213">
        <v>-2520457</v>
      </c>
      <c r="X7" s="216">
        <f>AVERAGE(W7:W11)</f>
        <v>-2511020.2000000002</v>
      </c>
      <c r="Y7" s="322">
        <f>G55-K7-L7-1</f>
        <v>-2520457</v>
      </c>
      <c r="Z7" s="216">
        <f>AVERAGE(Y7:Y13)</f>
        <v>-2505970.4285714286</v>
      </c>
      <c r="AA7" s="92"/>
    </row>
    <row r="8" spans="2:255">
      <c r="B8" s="116">
        <v>46107</v>
      </c>
      <c r="C8" s="14"/>
      <c r="D8" s="87"/>
      <c r="E8" s="128">
        <v>13</v>
      </c>
      <c r="F8" s="162">
        <v>-2344468</v>
      </c>
      <c r="G8" s="26">
        <f>D8+E8+F8-E7-F7</f>
        <v>-25154</v>
      </c>
      <c r="H8" s="132">
        <v>200</v>
      </c>
      <c r="I8" s="63">
        <v>-9500</v>
      </c>
      <c r="J8" s="63">
        <v>-200</v>
      </c>
      <c r="K8" s="170">
        <f t="shared" ref="K8:K9" si="2">+H8+I8+J8</f>
        <v>-9500</v>
      </c>
      <c r="L8" s="171">
        <v>47</v>
      </c>
      <c r="M8" s="153"/>
      <c r="N8" s="149">
        <f>L8+K8+G8+M8</f>
        <v>-34607</v>
      </c>
      <c r="O8" s="67">
        <f t="shared" ref="O8:O48" si="3">P8/T8</f>
        <v>39970.510000000009</v>
      </c>
      <c r="P8" s="163">
        <f>(IF($Q8&lt;0,-$Q$3+P7,($Q8-$Q$3)+P7))</f>
        <v>79941.020000000019</v>
      </c>
      <c r="Q8" s="164">
        <f>Q7+N8-1</f>
        <v>194466.51</v>
      </c>
      <c r="R8" s="29">
        <f t="shared" si="1"/>
        <v>123.26572176949941</v>
      </c>
      <c r="S8" s="165">
        <f>SUM($Q$7:$Q8)/T8</f>
        <v>211770.51</v>
      </c>
      <c r="T8" s="166">
        <v>2</v>
      </c>
      <c r="U8" s="138">
        <f>B7+6</f>
        <v>46112</v>
      </c>
      <c r="V8" s="131"/>
      <c r="W8" s="105">
        <v>-2511004</v>
      </c>
      <c r="X8" s="217"/>
      <c r="Y8" s="181">
        <f>Y7-K8-L8</f>
        <v>-2511004</v>
      </c>
      <c r="Z8" s="217"/>
      <c r="AA8" s="92"/>
    </row>
    <row r="9" spans="2:255">
      <c r="B9" s="116">
        <v>46108</v>
      </c>
      <c r="C9" s="14"/>
      <c r="D9" s="87"/>
      <c r="E9" s="87">
        <v>69</v>
      </c>
      <c r="F9" s="23">
        <v>-2360957</v>
      </c>
      <c r="G9" s="26">
        <f>D9+E9+F9-E8-F8</f>
        <v>-16433</v>
      </c>
      <c r="H9" s="132">
        <v>200</v>
      </c>
      <c r="I9" s="63">
        <v>-3100</v>
      </c>
      <c r="J9" s="63">
        <v>-200</v>
      </c>
      <c r="K9" s="170">
        <f t="shared" si="2"/>
        <v>-3100</v>
      </c>
      <c r="L9" s="171">
        <v>-24</v>
      </c>
      <c r="M9" s="153"/>
      <c r="N9" s="149">
        <f>L9+K9+G9+M9</f>
        <v>-19557</v>
      </c>
      <c r="O9" s="67">
        <f t="shared" si="3"/>
        <v>27683.176666666677</v>
      </c>
      <c r="P9" s="163">
        <f t="shared" ref="P9" si="4">(IF($Q9&lt;0,-$Q$3+P8,($Q9-$Q$3)+P8))</f>
        <v>83049.530000000028</v>
      </c>
      <c r="Q9" s="164">
        <f>Q8+N9-1</f>
        <v>174908.51</v>
      </c>
      <c r="R9" s="29">
        <f t="shared" si="1"/>
        <v>116.11418897943344</v>
      </c>
      <c r="S9" s="5">
        <f>SUM($Q$7:$Q9)/T9+1</f>
        <v>199484.17666666667</v>
      </c>
      <c r="T9" s="17">
        <v>3</v>
      </c>
      <c r="U9" s="4"/>
      <c r="V9" s="131"/>
      <c r="W9" s="105">
        <v>-2507880</v>
      </c>
      <c r="X9" s="217"/>
      <c r="Y9" s="181">
        <f>Y8-K9-L9</f>
        <v>-2507880</v>
      </c>
      <c r="Z9" s="217"/>
      <c r="AA9" s="92"/>
    </row>
    <row r="10" spans="2:255">
      <c r="B10" s="116">
        <v>46109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21539.510000000009</v>
      </c>
      <c r="P10" s="163">
        <f>(IF($Q10&lt;0,-$Q$3+P9,($Q10-$Q$3)+P9))</f>
        <v>86158.040000000037</v>
      </c>
      <c r="Q10" s="164">
        <f t="shared" ref="Q10:Q11" si="5">Q9+N10</f>
        <v>174908.51</v>
      </c>
      <c r="R10" s="29">
        <f t="shared" si="1"/>
        <v>112.53696740395809</v>
      </c>
      <c r="S10" s="5">
        <f>SUM($Q$7:$Q10)/T10-1</f>
        <v>193338.51</v>
      </c>
      <c r="T10" s="17">
        <v>4</v>
      </c>
      <c r="U10" s="4"/>
      <c r="V10" s="131"/>
      <c r="W10" s="105">
        <v>-2507880</v>
      </c>
      <c r="X10" s="217"/>
      <c r="Y10" s="181">
        <f>Y9-K10-L10</f>
        <v>-2507880</v>
      </c>
      <c r="Z10" s="217"/>
      <c r="AA10" s="92"/>
    </row>
    <row r="11" spans="2:255">
      <c r="B11" s="116">
        <v>46110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17853.310000000009</v>
      </c>
      <c r="P11" s="163">
        <f t="shared" ref="P11:P48" si="6">(IF($Q11&lt;0,-$Q$3+P10,($Q11-$Q$3)+P10))</f>
        <v>89266.550000000047</v>
      </c>
      <c r="Q11" s="164">
        <f t="shared" si="5"/>
        <v>174908.51</v>
      </c>
      <c r="R11" s="29">
        <f t="shared" si="1"/>
        <v>110.39191501746217</v>
      </c>
      <c r="S11" s="5">
        <f>SUM($Q$7:$Q11)/T11</f>
        <v>189653.31</v>
      </c>
      <c r="T11" s="17">
        <v>5</v>
      </c>
      <c r="U11" s="27"/>
      <c r="V11" s="134"/>
      <c r="W11" s="105">
        <v>-2507880</v>
      </c>
      <c r="X11" s="217"/>
      <c r="Y11" s="181">
        <f t="shared" ref="Y11:Y18" si="7">Y10-K11-L11</f>
        <v>-2507880</v>
      </c>
      <c r="Z11" s="217"/>
      <c r="AA11" s="92"/>
    </row>
    <row r="12" spans="2:255">
      <c r="B12" s="116">
        <v>46111</v>
      </c>
      <c r="C12" s="14"/>
      <c r="D12" s="87"/>
      <c r="E12" s="87">
        <v>119</v>
      </c>
      <c r="F12" s="23">
        <v>-2349557</v>
      </c>
      <c r="G12" s="26">
        <f>D12+E12+F12-E9-F9</f>
        <v>11450</v>
      </c>
      <c r="H12" s="132">
        <v>200</v>
      </c>
      <c r="I12" s="63">
        <v>-10500</v>
      </c>
      <c r="J12" s="63">
        <v>-1500</v>
      </c>
      <c r="K12" s="170">
        <f t="shared" ref="K12:K48" si="8">+H12+I12+J12</f>
        <v>-11800</v>
      </c>
      <c r="L12" s="171">
        <v>46</v>
      </c>
      <c r="M12" s="153"/>
      <c r="N12" s="149">
        <f t="shared" ref="N12:N15" si="9">L12+K12+G12+M12</f>
        <v>-304</v>
      </c>
      <c r="O12" s="67">
        <f t="shared" si="3"/>
        <v>15345.343333333343</v>
      </c>
      <c r="P12" s="163">
        <f t="shared" si="6"/>
        <v>92072.060000000056</v>
      </c>
      <c r="Q12" s="164">
        <f>Q11+N12+1</f>
        <v>174605.51</v>
      </c>
      <c r="R12" s="29">
        <f t="shared" si="1"/>
        <v>108.93267947225458</v>
      </c>
      <c r="S12" s="5">
        <f>SUM($Q$7:$Q12)/T12+1</f>
        <v>187146.34333333335</v>
      </c>
      <c r="T12" s="17">
        <v>6</v>
      </c>
      <c r="U12" s="4"/>
      <c r="V12" s="131"/>
      <c r="W12" s="105">
        <v>-2496126</v>
      </c>
      <c r="X12" s="217">
        <f>AVERAGE(W12:W20)</f>
        <v>-2484739.111111111</v>
      </c>
      <c r="Y12" s="181">
        <f>Y11-K12-L12</f>
        <v>-2496126</v>
      </c>
      <c r="Z12" s="217">
        <f>AVERAGE(Y12:Y20)</f>
        <v>-2484739.111111111</v>
      </c>
      <c r="AA12" s="92"/>
    </row>
    <row r="13" spans="2:255">
      <c r="B13" s="116">
        <v>46112</v>
      </c>
      <c r="C13" s="14"/>
      <c r="D13" s="87"/>
      <c r="E13" s="87">
        <v>470</v>
      </c>
      <c r="F13" s="23">
        <v>-2341202</v>
      </c>
      <c r="G13" s="26">
        <f>D13+E13+F13-E12-F12</f>
        <v>8706</v>
      </c>
      <c r="H13" s="132">
        <v>200</v>
      </c>
      <c r="I13" s="63">
        <v>-4300</v>
      </c>
      <c r="J13" s="63">
        <v>-1500</v>
      </c>
      <c r="K13" s="170">
        <f t="shared" si="8"/>
        <v>-5600</v>
      </c>
      <c r="L13" s="171">
        <v>41</v>
      </c>
      <c r="M13" s="153"/>
      <c r="N13" s="149">
        <f t="shared" si="9"/>
        <v>3147</v>
      </c>
      <c r="O13" s="67">
        <f t="shared" si="3"/>
        <v>14003.367142857152</v>
      </c>
      <c r="P13" s="163">
        <f t="shared" si="6"/>
        <v>98023.570000000065</v>
      </c>
      <c r="Q13" s="164">
        <f>Q12+N13-1</f>
        <v>177751.51</v>
      </c>
      <c r="R13" s="29">
        <f t="shared" si="1"/>
        <v>108.15097039747215</v>
      </c>
      <c r="S13" s="5">
        <f>SUM($Q$7:$Q13)/T13</f>
        <v>185803.36714285714</v>
      </c>
      <c r="T13" s="17">
        <v>7</v>
      </c>
      <c r="U13" s="138">
        <f>B12+8</f>
        <v>46119</v>
      </c>
      <c r="V13" s="249"/>
      <c r="W13" s="105">
        <v>-2490566</v>
      </c>
      <c r="X13" s="217"/>
      <c r="Y13" s="181">
        <f>Y12-K13-L13+1</f>
        <v>-2490566</v>
      </c>
      <c r="Z13" s="217"/>
      <c r="AA13" s="92"/>
      <c r="AB13" s="92"/>
    </row>
    <row r="14" spans="2:255">
      <c r="B14" s="116">
        <v>46113</v>
      </c>
      <c r="C14" s="14"/>
      <c r="D14" s="87">
        <f>-5711-17058+10800+6624</f>
        <v>-5345</v>
      </c>
      <c r="E14" s="87">
        <v>0</v>
      </c>
      <c r="F14" s="23">
        <v>-2320652</v>
      </c>
      <c r="G14" s="26">
        <f>D14+E14+F14-E13-F13</f>
        <v>14735</v>
      </c>
      <c r="H14" s="132">
        <v>200</v>
      </c>
      <c r="I14" s="63">
        <v>-10800</v>
      </c>
      <c r="J14" s="63">
        <v>-1500</v>
      </c>
      <c r="K14" s="170">
        <f t="shared" si="8"/>
        <v>-12100</v>
      </c>
      <c r="L14" s="171">
        <v>8</v>
      </c>
      <c r="M14" s="154"/>
      <c r="N14" s="149">
        <f t="shared" si="9"/>
        <v>2643</v>
      </c>
      <c r="O14" s="67">
        <f>P14/T14+1</f>
        <v>13328.260000000009</v>
      </c>
      <c r="P14" s="163">
        <f t="shared" si="6"/>
        <v>106618.08000000007</v>
      </c>
      <c r="Q14" s="164">
        <f>Q13+N14</f>
        <v>180394.51</v>
      </c>
      <c r="R14" s="29">
        <f t="shared" si="1"/>
        <v>107.75742724097788</v>
      </c>
      <c r="S14" s="5">
        <f>SUM($Q$7:$Q14)/T14</f>
        <v>185127.26</v>
      </c>
      <c r="T14" s="17">
        <v>8</v>
      </c>
      <c r="U14" s="4"/>
      <c r="V14" s="4"/>
      <c r="W14" s="105">
        <v>-2478474</v>
      </c>
      <c r="X14" s="217"/>
      <c r="Y14" s="181">
        <f>Y13-K14-L14</f>
        <v>-2478474</v>
      </c>
      <c r="Z14" s="217"/>
      <c r="AA14" s="92"/>
    </row>
    <row r="15" spans="2:255">
      <c r="B15" s="116">
        <v>46114</v>
      </c>
      <c r="C15" s="14"/>
      <c r="D15" s="87"/>
      <c r="E15" s="87">
        <v>0</v>
      </c>
      <c r="F15" s="23">
        <v>-2329445</v>
      </c>
      <c r="G15" s="26">
        <f>D15+E15+F15-E14-F14</f>
        <v>-8793</v>
      </c>
      <c r="H15" s="132">
        <v>200</v>
      </c>
      <c r="I15" s="63">
        <v>5200</v>
      </c>
      <c r="J15" s="63">
        <v>-1500</v>
      </c>
      <c r="K15" s="170">
        <f t="shared" si="8"/>
        <v>3900</v>
      </c>
      <c r="L15" s="172">
        <v>6</v>
      </c>
      <c r="M15" s="153"/>
      <c r="N15" s="149">
        <f t="shared" si="9"/>
        <v>-4887</v>
      </c>
      <c r="O15" s="67">
        <f t="shared" si="3"/>
        <v>12258.510000000009</v>
      </c>
      <c r="P15" s="7">
        <f t="shared" si="6"/>
        <v>110326.59000000008</v>
      </c>
      <c r="Q15" s="164">
        <f>Q14+N15+1</f>
        <v>175508.51</v>
      </c>
      <c r="R15" s="29">
        <f t="shared" si="1"/>
        <v>107.13533760186264</v>
      </c>
      <c r="S15" s="5">
        <f>SUM($Q$7:$Q15)/T15</f>
        <v>184058.51</v>
      </c>
      <c r="T15" s="17">
        <v>9</v>
      </c>
      <c r="U15" s="4"/>
      <c r="V15" s="4"/>
      <c r="W15" s="105">
        <v>-2482380</v>
      </c>
      <c r="X15" s="217"/>
      <c r="Y15" s="181">
        <f>Y14-K15-L15</f>
        <v>-2482380</v>
      </c>
      <c r="Z15" s="217"/>
      <c r="AA15" s="92"/>
      <c r="AB15" s="92"/>
    </row>
    <row r="16" spans="2:255" s="69" customFormat="1">
      <c r="B16" s="116">
        <v>46115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>
        <f t="shared" si="8"/>
        <v>0</v>
      </c>
      <c r="L16" s="172"/>
      <c r="M16" s="153"/>
      <c r="N16" s="152">
        <f>L16+K16+G16+M16</f>
        <v>0</v>
      </c>
      <c r="O16" s="67">
        <f t="shared" si="3"/>
        <v>11403.510000000009</v>
      </c>
      <c r="P16" s="70">
        <f t="shared" si="6"/>
        <v>114035.10000000009</v>
      </c>
      <c r="Q16" s="164">
        <f>Q15+N16</f>
        <v>175508.51</v>
      </c>
      <c r="R16" s="71">
        <f t="shared" si="1"/>
        <v>106.63766589057045</v>
      </c>
      <c r="S16" s="72">
        <f>SUM($Q$7:$Q16)/T16</f>
        <v>183203.51</v>
      </c>
      <c r="T16" s="73">
        <v>10</v>
      </c>
      <c r="U16" s="218"/>
      <c r="V16" s="133"/>
      <c r="W16" s="105">
        <v>-2482380</v>
      </c>
      <c r="X16" s="217"/>
      <c r="Y16" s="181">
        <f>Y15-K16-L16</f>
        <v>-2482380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46116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>+H17+I17+J17</f>
        <v>0</v>
      </c>
      <c r="L17" s="171"/>
      <c r="M17" s="153"/>
      <c r="N17" s="152">
        <f>L17+K17+G17+M17</f>
        <v>0</v>
      </c>
      <c r="O17" s="67">
        <f t="shared" si="3"/>
        <v>10703.964545454555</v>
      </c>
      <c r="P17" s="7">
        <f t="shared" si="6"/>
        <v>117743.6100000001</v>
      </c>
      <c r="Q17" s="164">
        <f>Q16+N17</f>
        <v>175508.51</v>
      </c>
      <c r="R17" s="29">
        <f t="shared" si="1"/>
        <v>106.23047994496773</v>
      </c>
      <c r="S17" s="5">
        <f>SUM($Q$7:$Q17)/T17</f>
        <v>182503.96454545457</v>
      </c>
      <c r="T17" s="18">
        <v>11</v>
      </c>
      <c r="U17" s="27"/>
      <c r="V17" s="136"/>
      <c r="W17" s="105">
        <v>-2482380</v>
      </c>
      <c r="X17" s="217"/>
      <c r="Y17" s="181">
        <f t="shared" si="7"/>
        <v>-2482380</v>
      </c>
      <c r="Z17" s="217"/>
      <c r="AA17" s="92"/>
      <c r="AC17" s="92"/>
    </row>
    <row r="18" spans="2:31">
      <c r="B18" s="116">
        <v>46117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10121.010000000009</v>
      </c>
      <c r="P18" s="7">
        <f t="shared" si="6"/>
        <v>121452.12000000011</v>
      </c>
      <c r="Q18" s="164">
        <f t="shared" ref="Q18" si="10">Q17+N18</f>
        <v>175508.51</v>
      </c>
      <c r="R18" s="29">
        <f t="shared" si="1"/>
        <v>105.89115832363214</v>
      </c>
      <c r="S18" s="5">
        <f>SUM($Q$7:$Q18)/T18</f>
        <v>181921.01</v>
      </c>
      <c r="T18" s="18">
        <v>12</v>
      </c>
      <c r="U18" s="27"/>
      <c r="V18" s="136"/>
      <c r="W18" s="105">
        <v>-2482380</v>
      </c>
      <c r="X18" s="217"/>
      <c r="Y18" s="181">
        <f t="shared" si="7"/>
        <v>-2482380</v>
      </c>
      <c r="Z18" s="217"/>
      <c r="AA18" s="92"/>
    </row>
    <row r="19" spans="2:31">
      <c r="B19" s="116">
        <v>46118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9627.7407692307788</v>
      </c>
      <c r="P19" s="7">
        <f t="shared" si="6"/>
        <v>125160.63000000012</v>
      </c>
      <c r="Q19" s="164">
        <f>Q18+N19</f>
        <v>175508.51</v>
      </c>
      <c r="R19" s="29">
        <f t="shared" si="1"/>
        <v>105.60404002865586</v>
      </c>
      <c r="S19" s="5">
        <f>SUM($Q$7:$Q19)/T19</f>
        <v>181427.74076923076</v>
      </c>
      <c r="T19" s="18">
        <v>13</v>
      </c>
      <c r="U19" s="138">
        <f>B19</f>
        <v>46118</v>
      </c>
      <c r="V19" s="310"/>
      <c r="W19" s="105">
        <v>-2482380</v>
      </c>
      <c r="X19" s="217">
        <f>AVERAGE(W19:W27)</f>
        <v>-2484434.3333333335</v>
      </c>
      <c r="Y19" s="181">
        <f>Y18-K19-L19</f>
        <v>-2482380</v>
      </c>
      <c r="Z19" s="217">
        <f>AVERAGE(Y19:Y27)</f>
        <v>-2485036.6666666665</v>
      </c>
      <c r="AA19" s="92"/>
      <c r="AD19" s="309"/>
    </row>
    <row r="20" spans="2:31">
      <c r="B20" s="116">
        <v>46119</v>
      </c>
      <c r="C20" s="14"/>
      <c r="D20" s="87"/>
      <c r="E20" s="87">
        <v>0</v>
      </c>
      <c r="F20" s="23">
        <v>-2329873</v>
      </c>
      <c r="G20" s="26">
        <f>D20+E20+F20-E15-F15</f>
        <v>-428</v>
      </c>
      <c r="H20" s="132">
        <v>200</v>
      </c>
      <c r="I20" s="63">
        <v>2900</v>
      </c>
      <c r="J20" s="63">
        <v>100</v>
      </c>
      <c r="K20" s="170">
        <f>+H20+I20+J20</f>
        <v>3200</v>
      </c>
      <c r="L20" s="171">
        <v>6</v>
      </c>
      <c r="M20" s="153"/>
      <c r="N20" s="149">
        <f t="shared" si="11"/>
        <v>2778</v>
      </c>
      <c r="O20" s="67">
        <f t="shared" si="3"/>
        <v>9403.3671428571524</v>
      </c>
      <c r="P20" s="7">
        <f t="shared" si="6"/>
        <v>131647.14000000013</v>
      </c>
      <c r="Q20" s="164">
        <f>Q19+N20</f>
        <v>178286.51</v>
      </c>
      <c r="R20" s="29">
        <f t="shared" si="1"/>
        <v>105.47343838350238</v>
      </c>
      <c r="S20" s="5">
        <f>SUM($Q$7:$Q20)/T20</f>
        <v>181203.36714285711</v>
      </c>
      <c r="T20" s="18">
        <v>14</v>
      </c>
      <c r="U20" s="138">
        <f>B19+8</f>
        <v>46126</v>
      </c>
      <c r="V20" s="131"/>
      <c r="W20" s="105">
        <v>-2485586</v>
      </c>
      <c r="X20" s="217"/>
      <c r="Y20" s="181">
        <f>Y19-K20-L20</f>
        <v>-2485586</v>
      </c>
      <c r="Z20" s="217"/>
      <c r="AA20" s="92"/>
      <c r="AB20" s="92"/>
    </row>
    <row r="21" spans="2:31">
      <c r="B21" s="116">
        <v>46120</v>
      </c>
      <c r="C21" s="14"/>
      <c r="D21" s="87">
        <f>-10800+11895</f>
        <v>1095</v>
      </c>
      <c r="E21" s="87">
        <v>0</v>
      </c>
      <c r="F21" s="23">
        <v>-2339434</v>
      </c>
      <c r="G21" s="26">
        <f>D21+E21+F21-E20-F20</f>
        <v>-8466</v>
      </c>
      <c r="H21" s="132">
        <v>200</v>
      </c>
      <c r="I21" s="63">
        <v>-500</v>
      </c>
      <c r="J21" s="63">
        <v>100</v>
      </c>
      <c r="K21" s="170">
        <f t="shared" ref="K21:K24" si="12">+H21+I21+J21</f>
        <v>-200</v>
      </c>
      <c r="L21" s="171">
        <v>-49</v>
      </c>
      <c r="M21" s="153"/>
      <c r="N21" s="149">
        <f t="shared" si="11"/>
        <v>-8715</v>
      </c>
      <c r="O21" s="67">
        <f t="shared" si="3"/>
        <v>8627.9100000000089</v>
      </c>
      <c r="P21" s="7">
        <f t="shared" si="6"/>
        <v>129418.65000000014</v>
      </c>
      <c r="Q21" s="164">
        <f>Q20+N21</f>
        <v>169571.51</v>
      </c>
      <c r="R21" s="29">
        <f t="shared" si="1"/>
        <v>105.02206635622815</v>
      </c>
      <c r="S21" s="5">
        <f>SUM($Q$7:$Q21)/T21</f>
        <v>180427.90999999997</v>
      </c>
      <c r="T21" s="18">
        <v>15</v>
      </c>
      <c r="U21" s="4"/>
      <c r="V21" s="131"/>
      <c r="W21" s="105">
        <v>-2485337</v>
      </c>
      <c r="X21" s="217"/>
      <c r="Y21" s="181">
        <f>Y20-K21-L21</f>
        <v>-2485337</v>
      </c>
      <c r="Z21" s="217"/>
      <c r="AA21" s="92"/>
    </row>
    <row r="22" spans="2:31">
      <c r="B22" s="116">
        <v>46121</v>
      </c>
      <c r="C22" s="14" t="str">
        <f t="shared" si="0"/>
        <v/>
      </c>
      <c r="D22" s="87"/>
      <c r="E22" s="87"/>
      <c r="F22" s="23"/>
      <c r="G22" s="26">
        <f>D22+E22+F22-E21-F21</f>
        <v>2339434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2339434</v>
      </c>
      <c r="O22" s="67">
        <f t="shared" si="3"/>
        <v>154164.01</v>
      </c>
      <c r="P22" s="7">
        <f t="shared" si="6"/>
        <v>2466624.16</v>
      </c>
      <c r="Q22" s="164">
        <f>Q21+N22</f>
        <v>2509005.5099999998</v>
      </c>
      <c r="R22" s="29">
        <f t="shared" si="1"/>
        <v>189.73458090803257</v>
      </c>
      <c r="S22" s="5">
        <f>SUM($Q$7:$Q22)/T22</f>
        <v>325964.00999999995</v>
      </c>
      <c r="T22" s="18">
        <v>16</v>
      </c>
      <c r="U22" s="4"/>
      <c r="V22" s="131"/>
      <c r="W22" s="105"/>
      <c r="X22" s="217"/>
      <c r="Y22" s="181">
        <f>Y21-K22-L22</f>
        <v>-2485337</v>
      </c>
      <c r="Z22" s="217"/>
      <c r="AA22" s="92"/>
    </row>
    <row r="23" spans="2:31">
      <c r="B23" s="116">
        <v>46122</v>
      </c>
      <c r="C23" s="14"/>
      <c r="D23" s="87"/>
      <c r="E23" s="87"/>
      <c r="F23" s="23"/>
      <c r="G23" s="26">
        <f>D23+E23+F23-E22-F22</f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282578.27470588236</v>
      </c>
      <c r="P23" s="7">
        <f t="shared" si="6"/>
        <v>4803830.67</v>
      </c>
      <c r="Q23" s="164">
        <f>Q22+N23+1</f>
        <v>2509006.5099999998</v>
      </c>
      <c r="R23" s="29">
        <f t="shared" si="1"/>
        <v>264.48095151681156</v>
      </c>
      <c r="S23" s="5">
        <f>SUM($Q$7:$Q23)/T23</f>
        <v>454378.2747058823</v>
      </c>
      <c r="T23" s="18">
        <v>17</v>
      </c>
      <c r="U23" s="27"/>
      <c r="V23" s="135"/>
      <c r="W23" s="105"/>
      <c r="X23" s="217"/>
      <c r="Y23" s="181">
        <f>Y22-K23-L23-1</f>
        <v>-2485338</v>
      </c>
      <c r="Z23" s="217"/>
      <c r="AA23" s="92"/>
    </row>
    <row r="24" spans="2:31">
      <c r="B24" s="116">
        <v>46123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12"/>
        <v>0</v>
      </c>
      <c r="L24" s="171"/>
      <c r="M24" s="153"/>
      <c r="N24" s="149">
        <f t="shared" si="11"/>
        <v>0</v>
      </c>
      <c r="O24" s="67">
        <f t="shared" si="3"/>
        <v>396724.28777777776</v>
      </c>
      <c r="P24" s="7">
        <f t="shared" si="6"/>
        <v>7141037.1799999997</v>
      </c>
      <c r="Q24" s="164">
        <f>Q23+N24</f>
        <v>2509006.5099999998</v>
      </c>
      <c r="R24" s="29">
        <f t="shared" si="1"/>
        <v>330.92216983572627</v>
      </c>
      <c r="S24" s="5">
        <f>SUM($Q$7:$Q24)/T24</f>
        <v>568524.28777777776</v>
      </c>
      <c r="T24" s="18">
        <v>18</v>
      </c>
      <c r="U24" s="4"/>
      <c r="V24" s="135"/>
      <c r="W24" s="105"/>
      <c r="X24" s="217"/>
      <c r="Y24" s="181">
        <f t="shared" ref="Y24:Y48" si="13">Y23-K24-L24</f>
        <v>-2485338</v>
      </c>
      <c r="Z24" s="217"/>
      <c r="AA24" s="92"/>
      <c r="AD24" s="1"/>
      <c r="AE24" s="1"/>
    </row>
    <row r="25" spans="2:31">
      <c r="B25" s="116">
        <v>46124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498854.93105263152</v>
      </c>
      <c r="P25" s="7">
        <f t="shared" si="6"/>
        <v>9478243.6899999995</v>
      </c>
      <c r="Q25" s="164">
        <f>Q24+N25</f>
        <v>2509006.5099999998</v>
      </c>
      <c r="R25" s="29">
        <f t="shared" si="1"/>
        <v>390.36899362784141</v>
      </c>
      <c r="S25" s="5">
        <f>SUM($Q$7:$Q25)/T25-1</f>
        <v>670653.93105263158</v>
      </c>
      <c r="T25" s="18">
        <v>19</v>
      </c>
      <c r="U25" s="4"/>
      <c r="V25" s="131"/>
      <c r="W25" s="105"/>
      <c r="X25" s="217"/>
      <c r="Y25" s="181">
        <f t="shared" si="13"/>
        <v>-2485338</v>
      </c>
      <c r="Z25" s="217"/>
      <c r="AA25" s="92"/>
      <c r="AD25" s="1"/>
      <c r="AE25" s="1"/>
    </row>
    <row r="26" spans="2:31" ht="12.75" customHeight="1">
      <c r="B26" s="116">
        <v>46125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4">L26+K26+G26+M26</f>
        <v>0</v>
      </c>
      <c r="O26" s="67">
        <f t="shared" si="3"/>
        <v>590772.46</v>
      </c>
      <c r="P26" s="7">
        <f t="shared" si="6"/>
        <v>11815449.199999999</v>
      </c>
      <c r="Q26" s="164">
        <f>Q25+N26-1</f>
        <v>2509005.5099999998</v>
      </c>
      <c r="R26" s="29">
        <f t="shared" si="1"/>
        <v>443.87221187427235</v>
      </c>
      <c r="S26" s="5">
        <f>SUM($Q$7:$Q26)/T26</f>
        <v>762572.46</v>
      </c>
      <c r="T26" s="18">
        <v>20</v>
      </c>
      <c r="U26" s="138">
        <f>B26</f>
        <v>46125</v>
      </c>
      <c r="V26" s="310"/>
      <c r="W26" s="105"/>
      <c r="X26" s="217" t="e">
        <f>AVERAGE(W26:W34)</f>
        <v>#DIV/0!</v>
      </c>
      <c r="Y26" s="181">
        <f t="shared" si="13"/>
        <v>-2485338</v>
      </c>
      <c r="Z26" s="217">
        <f>AVERAGE(Y26:Y34)</f>
        <v>-2485337.777777778</v>
      </c>
      <c r="AC26" s="92"/>
      <c r="AD26" s="1"/>
      <c r="AE26" s="1"/>
    </row>
    <row r="27" spans="2:31">
      <c r="B27" s="116">
        <v>46126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673935.93857142853</v>
      </c>
      <c r="P27" s="7">
        <f t="shared" si="6"/>
        <v>14152654.709999999</v>
      </c>
      <c r="Q27" s="164">
        <f>Q26+N27</f>
        <v>2509005.5099999998</v>
      </c>
      <c r="R27" s="29">
        <f t="shared" si="1"/>
        <v>492.2799409612507</v>
      </c>
      <c r="S27" s="5">
        <f>SUM($Q$7:$Q27)/T27+1</f>
        <v>845736.93857142865</v>
      </c>
      <c r="T27" s="18">
        <v>21</v>
      </c>
      <c r="U27" s="138">
        <f>B28+6</f>
        <v>46133</v>
      </c>
      <c r="V27" s="159"/>
      <c r="W27" s="105"/>
      <c r="X27" s="217"/>
      <c r="Y27" s="181">
        <f>Y26-K27-L27</f>
        <v>-2485338</v>
      </c>
      <c r="Z27" s="217"/>
      <c r="AA27" s="92"/>
      <c r="AD27" s="1"/>
      <c r="AE27" s="1"/>
    </row>
    <row r="28" spans="2:31">
      <c r="B28" s="116">
        <v>46127</v>
      </c>
      <c r="C28" s="14" t="str">
        <f t="shared" si="0"/>
        <v/>
      </c>
      <c r="D28" s="87">
        <v>-11895</v>
      </c>
      <c r="E28" s="87"/>
      <c r="F28" s="23"/>
      <c r="G28" s="26">
        <f>D28+E28+F28-E27-F27</f>
        <v>-11895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-11895</v>
      </c>
      <c r="O28" s="67">
        <f t="shared" si="3"/>
        <v>748998.32818181813</v>
      </c>
      <c r="P28" s="7">
        <f t="shared" si="6"/>
        <v>16477963.219999999</v>
      </c>
      <c r="Q28" s="164">
        <f>Q27+N28-2</f>
        <v>2497108.5099999998</v>
      </c>
      <c r="R28" s="29">
        <f t="shared" si="1"/>
        <v>535.97166948883478</v>
      </c>
      <c r="S28" s="5">
        <f>SUM($Q$7:$Q28)/T28+1</f>
        <v>920799.32818181813</v>
      </c>
      <c r="T28" s="18">
        <v>22</v>
      </c>
      <c r="U28" s="4"/>
      <c r="V28" s="131"/>
      <c r="W28" s="105"/>
      <c r="X28" s="217"/>
      <c r="Y28" s="181">
        <f>Y27-K28-L28+2</f>
        <v>-2485336</v>
      </c>
      <c r="Z28" s="217"/>
      <c r="AA28" s="92"/>
      <c r="AD28" s="1"/>
      <c r="AE28" s="1"/>
    </row>
    <row r="29" spans="2:31">
      <c r="B29" s="116">
        <v>46128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817533.64043478249</v>
      </c>
      <c r="P29" s="7">
        <f t="shared" si="6"/>
        <v>18803273.729999997</v>
      </c>
      <c r="Q29" s="164">
        <f>Q28+N29+2</f>
        <v>2497110.5099999998</v>
      </c>
      <c r="R29" s="29">
        <f t="shared" si="1"/>
        <v>575.86358581768479</v>
      </c>
      <c r="S29" s="5">
        <f>SUM($Q$7:$Q29)/T29</f>
        <v>989333.64043478249</v>
      </c>
      <c r="T29" s="18">
        <v>23</v>
      </c>
      <c r="U29" s="4"/>
      <c r="V29" s="131"/>
      <c r="W29" s="105"/>
      <c r="X29" s="217"/>
      <c r="Y29" s="181">
        <f>Y28-K29-L29-2</f>
        <v>-2485338</v>
      </c>
      <c r="Z29" s="217"/>
      <c r="AA29" s="92"/>
      <c r="AD29" s="1"/>
      <c r="AE29" s="1"/>
    </row>
    <row r="30" spans="2:31">
      <c r="B30" s="116">
        <v>46129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880357.71833333315</v>
      </c>
      <c r="P30" s="7">
        <f t="shared" si="6"/>
        <v>21128585.239999995</v>
      </c>
      <c r="Q30" s="164">
        <f>Q29+N30+1</f>
        <v>2497111.5099999998</v>
      </c>
      <c r="R30" s="29">
        <f t="shared" si="1"/>
        <v>612.43173360496689</v>
      </c>
      <c r="S30" s="5">
        <f>SUM($Q$7:$Q30)/T30</f>
        <v>1052157.718333333</v>
      </c>
      <c r="T30" s="18">
        <v>24</v>
      </c>
      <c r="U30" s="4"/>
      <c r="V30" s="131"/>
      <c r="W30" s="105"/>
      <c r="X30" s="217"/>
      <c r="Y30" s="181">
        <f t="shared" si="13"/>
        <v>-2485338</v>
      </c>
      <c r="Z30" s="217"/>
      <c r="AA30" s="92"/>
      <c r="AD30" s="1"/>
      <c r="AE30" s="1"/>
    </row>
    <row r="31" spans="2:31">
      <c r="B31" s="116">
        <v>46130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938155.86999999965</v>
      </c>
      <c r="P31" s="7">
        <f t="shared" si="6"/>
        <v>23453896.749999993</v>
      </c>
      <c r="Q31" s="164">
        <f t="shared" ref="Q31:Q39" si="15">Q30+N31</f>
        <v>2497111.5099999998</v>
      </c>
      <c r="R31" s="29">
        <f t="shared" si="1"/>
        <v>646.07442956926639</v>
      </c>
      <c r="S31" s="5">
        <f>SUM($Q$7:$Q31)/T31</f>
        <v>1109955.8699999996</v>
      </c>
      <c r="T31" s="18">
        <v>25</v>
      </c>
      <c r="U31" s="4"/>
      <c r="V31" s="137"/>
      <c r="W31" s="105"/>
      <c r="X31" s="217"/>
      <c r="Y31" s="181">
        <f t="shared" si="13"/>
        <v>-2485338</v>
      </c>
      <c r="Z31" s="217"/>
      <c r="AA31" s="92"/>
      <c r="AB31" s="92"/>
      <c r="AD31" s="1"/>
      <c r="AE31" s="1"/>
    </row>
    <row r="32" spans="2:31">
      <c r="B32" s="116">
        <v>46131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991508.00999999966</v>
      </c>
      <c r="P32" s="7">
        <f t="shared" si="6"/>
        <v>25779208.25999999</v>
      </c>
      <c r="Q32" s="164">
        <f t="shared" si="15"/>
        <v>2497111.5099999998</v>
      </c>
      <c r="R32" s="29">
        <f t="shared" si="1"/>
        <v>677.1292258440044</v>
      </c>
      <c r="S32" s="5">
        <f>SUM($Q$7:$Q32)/T32</f>
        <v>1163308.0099999995</v>
      </c>
      <c r="T32" s="18">
        <v>26</v>
      </c>
      <c r="U32" s="27"/>
      <c r="V32" s="137"/>
      <c r="W32" s="105"/>
      <c r="X32" s="217"/>
      <c r="Y32" s="181">
        <f t="shared" si="13"/>
        <v>-2485338</v>
      </c>
      <c r="Z32" s="217"/>
      <c r="AD32" s="1"/>
      <c r="AE32" s="1"/>
    </row>
    <row r="33" spans="2:31">
      <c r="B33" s="116">
        <v>46132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1040908.1025925921</v>
      </c>
      <c r="P33" s="7">
        <f t="shared" si="6"/>
        <v>28104518.769999988</v>
      </c>
      <c r="Q33" s="164">
        <f>Q32+N33-1</f>
        <v>2497110.5099999998</v>
      </c>
      <c r="R33" s="29">
        <f t="shared" si="1"/>
        <v>705.88364528090347</v>
      </c>
      <c r="S33" s="5">
        <f>SUM($Q$7:$Q33)/T33</f>
        <v>1212708.1025925921</v>
      </c>
      <c r="T33" s="18">
        <v>27</v>
      </c>
      <c r="U33" s="138">
        <f>B33</f>
        <v>46132</v>
      </c>
      <c r="V33" s="131"/>
      <c r="W33" s="105"/>
      <c r="X33" s="217" t="e">
        <f>AVERAGE(W33:W41)</f>
        <v>#DIV/0!</v>
      </c>
      <c r="Y33" s="181">
        <f>Y32-K33-L33</f>
        <v>-2485338</v>
      </c>
      <c r="Z33" s="217">
        <f>AVERAGE(Y33:Y41)</f>
        <v>-2485339.4444444445</v>
      </c>
      <c r="AD33" s="1"/>
      <c r="AE33" s="1"/>
    </row>
    <row r="34" spans="2:31">
      <c r="B34" s="116">
        <v>46133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1086779.6171428566</v>
      </c>
      <c r="P34" s="7">
        <f t="shared" si="6"/>
        <v>30429829.279999986</v>
      </c>
      <c r="Q34" s="164">
        <f>Q33+N34</f>
        <v>2497110.5099999998</v>
      </c>
      <c r="R34" s="29">
        <f t="shared" si="1"/>
        <v>732.58417761516682</v>
      </c>
      <c r="S34" s="5">
        <f>SUM($Q$7:$Q34)/T34</f>
        <v>1258579.6171428566</v>
      </c>
      <c r="T34" s="18">
        <v>28</v>
      </c>
      <c r="U34" s="138">
        <f>B33+8</f>
        <v>46140</v>
      </c>
      <c r="V34" s="131"/>
      <c r="W34" s="105"/>
      <c r="X34" s="217"/>
      <c r="Y34" s="181">
        <f t="shared" si="13"/>
        <v>-2485338</v>
      </c>
      <c r="Z34" s="217"/>
      <c r="AA34" s="92"/>
      <c r="AD34" s="1"/>
      <c r="AE34" s="1"/>
    </row>
    <row r="35" spans="2:31">
      <c r="B35" s="116">
        <v>46134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1129487.6134482753</v>
      </c>
      <c r="P35" s="7">
        <f t="shared" si="6"/>
        <v>32755140.789999984</v>
      </c>
      <c r="Q35" s="164">
        <f>Q34+N35+1</f>
        <v>2497111.5099999998</v>
      </c>
      <c r="R35" s="29">
        <f t="shared" si="1"/>
        <v>757.44331399783198</v>
      </c>
      <c r="S35" s="5">
        <f>SUM($Q$7:$Q35)/T35</f>
        <v>1301287.6134482753</v>
      </c>
      <c r="T35" s="18">
        <v>29</v>
      </c>
      <c r="U35" s="4"/>
      <c r="V35" s="131"/>
      <c r="W35" s="105"/>
      <c r="X35" s="217"/>
      <c r="Y35" s="181">
        <f>Y34-K35-L35-1</f>
        <v>-2485339</v>
      </c>
      <c r="Z35" s="217"/>
      <c r="AA35" s="92"/>
      <c r="AD35" s="1"/>
      <c r="AE35" s="1"/>
    </row>
    <row r="36" spans="2:31">
      <c r="B36" s="116">
        <v>46135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1169348.4766666661</v>
      </c>
      <c r="P36" s="7">
        <f t="shared" si="6"/>
        <v>35080454.299999982</v>
      </c>
      <c r="Q36" s="164">
        <f>Q35+N36+2</f>
        <v>2497113.5099999998</v>
      </c>
      <c r="R36" s="29">
        <f t="shared" si="1"/>
        <v>780.64579549864152</v>
      </c>
      <c r="S36" s="5">
        <f>SUM($Q$7:$Q36)/T36+1</f>
        <v>1341149.4766666661</v>
      </c>
      <c r="T36" s="18">
        <v>30</v>
      </c>
      <c r="U36" s="4"/>
      <c r="V36" s="136"/>
      <c r="W36" s="105"/>
      <c r="X36" s="217"/>
      <c r="Y36" s="181">
        <f>Y35-K36-L36-1</f>
        <v>-2485340</v>
      </c>
      <c r="Z36" s="217"/>
      <c r="AD36" s="1"/>
      <c r="AE36" s="1"/>
    </row>
    <row r="37" spans="2:31">
      <c r="B37" s="116">
        <v>46136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1206637.6390322575</v>
      </c>
      <c r="P37" s="7">
        <f t="shared" si="6"/>
        <v>37405766.80999998</v>
      </c>
      <c r="Q37" s="164">
        <f>Q36+N37-1</f>
        <v>2497112.5099999998</v>
      </c>
      <c r="R37" s="29">
        <f t="shared" si="1"/>
        <v>802.35077941342115</v>
      </c>
      <c r="S37" s="5">
        <f>SUM($Q$7:$Q37)/T37+1</f>
        <v>1378438.6390322575</v>
      </c>
      <c r="T37" s="18">
        <v>31</v>
      </c>
      <c r="U37" s="27"/>
      <c r="V37" s="137"/>
      <c r="W37" s="105"/>
      <c r="X37" s="217"/>
      <c r="Y37" s="181">
        <f t="shared" si="13"/>
        <v>-2485340</v>
      </c>
      <c r="Z37" s="217"/>
      <c r="AA37" s="92"/>
      <c r="AD37" s="1"/>
      <c r="AE37" s="1"/>
    </row>
    <row r="38" spans="2:31">
      <c r="B38" s="116">
        <v>46137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11"/>
        <v>0</v>
      </c>
      <c r="O38" s="67">
        <f t="shared" si="3"/>
        <v>1241596.2287499993</v>
      </c>
      <c r="P38" s="7">
        <f t="shared" si="6"/>
        <v>39731079.319999978</v>
      </c>
      <c r="Q38" s="164">
        <f>Q37+N38</f>
        <v>2497112.5099999998</v>
      </c>
      <c r="R38" s="29">
        <f t="shared" si="1"/>
        <v>822.69861976135007</v>
      </c>
      <c r="S38" s="5">
        <f>SUM($Q$7:$Q38)/T38</f>
        <v>1413396.2287499993</v>
      </c>
      <c r="T38" s="18">
        <v>32</v>
      </c>
      <c r="U38" s="27"/>
      <c r="V38" s="137"/>
      <c r="W38" s="105"/>
      <c r="X38" s="217"/>
      <c r="Y38" s="181">
        <f t="shared" si="13"/>
        <v>-2485340</v>
      </c>
      <c r="Z38" s="217"/>
      <c r="AD38" s="1"/>
      <c r="AE38" s="1"/>
    </row>
    <row r="39" spans="2:31">
      <c r="B39" s="116">
        <v>46138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1274436.1160606053</v>
      </c>
      <c r="P39" s="7">
        <f t="shared" si="6"/>
        <v>42056391.829999976</v>
      </c>
      <c r="Q39" s="164">
        <f t="shared" si="15"/>
        <v>2497112.5099999998</v>
      </c>
      <c r="R39" s="29">
        <f t="shared" si="1"/>
        <v>841.81380445902528</v>
      </c>
      <c r="S39" s="5">
        <f>SUM($Q$7:$Q39)/T39</f>
        <v>1446236.1160606053</v>
      </c>
      <c r="T39" s="18">
        <v>33</v>
      </c>
      <c r="U39" s="27"/>
      <c r="V39" s="137"/>
      <c r="W39" s="105"/>
      <c r="X39" s="217"/>
      <c r="Y39" s="181">
        <f t="shared" si="13"/>
        <v>-2485340</v>
      </c>
      <c r="Z39" s="217"/>
      <c r="AD39" s="1"/>
      <c r="AE39" s="1"/>
    </row>
    <row r="40" spans="2:31">
      <c r="B40" s="116">
        <v>46139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1305344.2747058815</v>
      </c>
      <c r="P40" s="7">
        <f t="shared" si="6"/>
        <v>44381705.339999974</v>
      </c>
      <c r="Q40" s="164">
        <f>Q39+N40+1</f>
        <v>2497113.5099999998</v>
      </c>
      <c r="R40" s="29">
        <f t="shared" si="1"/>
        <v>859.80458364719516</v>
      </c>
      <c r="S40" s="5">
        <f>SUM($Q$7:$Q40)/T40</f>
        <v>1477144.2747058815</v>
      </c>
      <c r="T40" s="18">
        <v>34</v>
      </c>
      <c r="U40" s="138">
        <f>B40</f>
        <v>46139</v>
      </c>
      <c r="V40" s="131"/>
      <c r="W40" s="105"/>
      <c r="X40" s="217" t="e">
        <f>AVERAGE(W40:W48)</f>
        <v>#DIV/0!</v>
      </c>
      <c r="Y40" s="181">
        <f t="shared" si="13"/>
        <v>-2485340</v>
      </c>
      <c r="Z40" s="217">
        <f>AVERAGE(Y40:Y48)</f>
        <v>-2485340</v>
      </c>
      <c r="AD40" s="1"/>
      <c r="AE40" s="1"/>
    </row>
    <row r="41" spans="2:31">
      <c r="B41" s="116">
        <v>46140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1334486.2242857134</v>
      </c>
      <c r="P41" s="7">
        <f t="shared" si="6"/>
        <v>46707017.849999972</v>
      </c>
      <c r="Q41" s="164">
        <f>Q40+N41-1</f>
        <v>2497112.5099999998</v>
      </c>
      <c r="R41" s="29">
        <f t="shared" si="1"/>
        <v>876.76730167969356</v>
      </c>
      <c r="S41" s="5">
        <f>SUM($Q$7:$Q41)/T41</f>
        <v>1506286.2242857134</v>
      </c>
      <c r="T41" s="18">
        <v>35</v>
      </c>
      <c r="U41" s="138">
        <f>B40+8</f>
        <v>46147</v>
      </c>
      <c r="V41" s="131"/>
      <c r="W41" s="105"/>
      <c r="X41" s="217"/>
      <c r="Y41" s="181">
        <f t="shared" si="13"/>
        <v>-2485340</v>
      </c>
      <c r="Z41" s="217"/>
      <c r="AD41" s="1"/>
      <c r="AE41" s="1"/>
    </row>
    <row r="42" spans="2:31">
      <c r="B42" s="116">
        <v>46141</v>
      </c>
      <c r="C42" s="14" t="str">
        <f t="shared" si="0"/>
        <v/>
      </c>
      <c r="D42" s="87">
        <v>-2502</v>
      </c>
      <c r="E42" s="87"/>
      <c r="F42" s="23"/>
      <c r="G42" s="26">
        <f>D42+E42+F42-E41-F41</f>
        <v>-2502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-2502</v>
      </c>
      <c r="O42" s="67">
        <f t="shared" si="3"/>
        <v>1361939.7044444436</v>
      </c>
      <c r="P42" s="7">
        <f t="shared" si="6"/>
        <v>49029829.35999997</v>
      </c>
      <c r="Q42" s="164">
        <f>Q41+N42+1</f>
        <v>2494611.5099999998</v>
      </c>
      <c r="R42" s="29">
        <f t="shared" si="1"/>
        <v>892.74720864053756</v>
      </c>
      <c r="S42" s="5">
        <f>SUM($Q$7:$Q42)/T42</f>
        <v>1533739.7044444436</v>
      </c>
      <c r="T42" s="18">
        <v>36</v>
      </c>
      <c r="U42" s="138"/>
      <c r="V42" s="131"/>
      <c r="W42" s="105"/>
      <c r="X42" s="217"/>
      <c r="Y42" s="181">
        <f t="shared" si="13"/>
        <v>-2485340</v>
      </c>
      <c r="Z42" s="217"/>
      <c r="AD42" s="1"/>
      <c r="AE42" s="1"/>
    </row>
    <row r="43" spans="2:31">
      <c r="B43" s="116">
        <v>46142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1387909.2127027018</v>
      </c>
      <c r="P43" s="7">
        <f t="shared" si="6"/>
        <v>51352640.869999968</v>
      </c>
      <c r="Q43" s="164">
        <f>Q42+N43</f>
        <v>2494611.5099999998</v>
      </c>
      <c r="R43" s="29">
        <f t="shared" si="1"/>
        <v>907.8633368467415</v>
      </c>
      <c r="S43" s="5">
        <f>SUM($Q$7:$Q43)/T43</f>
        <v>1559709.2127027018</v>
      </c>
      <c r="T43" s="18">
        <v>37</v>
      </c>
      <c r="U43" s="138"/>
      <c r="V43" s="131"/>
      <c r="W43" s="105"/>
      <c r="X43" s="217"/>
      <c r="Y43" s="181">
        <f t="shared" si="13"/>
        <v>-2485340</v>
      </c>
      <c r="Z43" s="217"/>
      <c r="AD43" s="1"/>
      <c r="AE43" s="1"/>
    </row>
    <row r="44" spans="2:31">
      <c r="B44" s="116">
        <v>46143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1412511.8784210517</v>
      </c>
      <c r="P44" s="7">
        <f t="shared" si="6"/>
        <v>53675451.379999965</v>
      </c>
      <c r="Q44" s="164">
        <f>Q43+N44-1</f>
        <v>2494610.5099999998</v>
      </c>
      <c r="R44" s="29">
        <f t="shared" si="1"/>
        <v>922.18386404019304</v>
      </c>
      <c r="S44" s="5">
        <f>SUM($Q$7:$Q44)/T44</f>
        <v>1584311.8784210517</v>
      </c>
      <c r="T44" s="18">
        <v>38</v>
      </c>
      <c r="U44" s="138"/>
      <c r="V44" s="131"/>
      <c r="W44" s="105"/>
      <c r="X44" s="217"/>
      <c r="Y44" s="181">
        <f t="shared" si="13"/>
        <v>-2485340</v>
      </c>
      <c r="Z44" s="217"/>
      <c r="AD44" s="1"/>
      <c r="AE44" s="1"/>
    </row>
    <row r="45" spans="2:31">
      <c r="B45" s="116">
        <v>46144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11"/>
        <v>0</v>
      </c>
      <c r="O45" s="67">
        <f t="shared" si="3"/>
        <v>1435852.8946153836</v>
      </c>
      <c r="P45" s="7">
        <f t="shared" si="6"/>
        <v>55998262.889999963</v>
      </c>
      <c r="Q45" s="164">
        <f>Q44+N45+1</f>
        <v>2494611.5099999998</v>
      </c>
      <c r="R45" s="29">
        <f t="shared" si="1"/>
        <v>935.77002014865172</v>
      </c>
      <c r="S45" s="5">
        <f>SUM($Q$7:$Q45)/T45</f>
        <v>1607652.8946153836</v>
      </c>
      <c r="T45" s="18">
        <v>39</v>
      </c>
      <c r="U45" s="138"/>
      <c r="V45" s="131"/>
      <c r="W45" s="105"/>
      <c r="X45" s="217"/>
      <c r="Y45" s="181">
        <f t="shared" si="13"/>
        <v>-2485340</v>
      </c>
      <c r="Z45" s="217"/>
      <c r="AD45" s="1"/>
      <c r="AE45" s="1"/>
    </row>
    <row r="46" spans="2:31">
      <c r="B46" s="116">
        <v>46145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1458026.8599999989</v>
      </c>
      <c r="P46" s="7">
        <f t="shared" si="6"/>
        <v>58321074.399999961</v>
      </c>
      <c r="Q46" s="164">
        <f t="shared" ref="Q46" si="16">Q45+N46</f>
        <v>2494611.5099999998</v>
      </c>
      <c r="R46" s="29">
        <f t="shared" si="1"/>
        <v>948.67686845168726</v>
      </c>
      <c r="S46" s="5">
        <f>SUM($Q$7:$Q46)/T46</f>
        <v>1629826.8599999989</v>
      </c>
      <c r="T46" s="18">
        <v>40</v>
      </c>
      <c r="U46" s="138"/>
      <c r="V46" s="131"/>
      <c r="W46" s="105"/>
      <c r="X46" s="217"/>
      <c r="Y46" s="181">
        <f t="shared" si="13"/>
        <v>-2485340</v>
      </c>
      <c r="Z46" s="217"/>
      <c r="AD46" s="1"/>
      <c r="AE46" s="1"/>
    </row>
    <row r="47" spans="2:31">
      <c r="B47" s="116">
        <v>46146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1479119.1685365844</v>
      </c>
      <c r="P47" s="7">
        <f t="shared" si="6"/>
        <v>60643885.909999959</v>
      </c>
      <c r="Q47" s="164">
        <f>Q46+N47</f>
        <v>2494611.5099999998</v>
      </c>
      <c r="R47" s="29">
        <f t="shared" si="1"/>
        <v>960.9541143984776</v>
      </c>
      <c r="S47" s="5">
        <f>SUM($Q$7:$Q47)/T47</f>
        <v>1650919.1685365846</v>
      </c>
      <c r="T47" s="18">
        <v>41</v>
      </c>
      <c r="U47" s="138"/>
      <c r="V47" s="131"/>
      <c r="W47" s="105"/>
      <c r="X47" s="217"/>
      <c r="Y47" s="181">
        <f>Y46-K47-L47</f>
        <v>-2485340</v>
      </c>
      <c r="Z47" s="217"/>
      <c r="AD47" s="1"/>
      <c r="AE47" s="1"/>
    </row>
    <row r="48" spans="2:31">
      <c r="B48" s="116">
        <v>46147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1499207.1052380942</v>
      </c>
      <c r="P48" s="7">
        <f t="shared" si="6"/>
        <v>62966698.419999957</v>
      </c>
      <c r="Q48" s="164">
        <f>Q47+N48+1</f>
        <v>2494612.5099999998</v>
      </c>
      <c r="R48" s="29">
        <f t="shared" si="1"/>
        <v>972.64674344475816</v>
      </c>
      <c r="S48" s="5">
        <f>SUM($Q$7:$Q48)/T48</f>
        <v>1671007.1052380945</v>
      </c>
      <c r="T48" s="18">
        <v>42</v>
      </c>
      <c r="U48" s="138"/>
      <c r="V48" s="131"/>
      <c r="W48" s="105"/>
      <c r="X48" s="217"/>
      <c r="Y48" s="181">
        <f t="shared" si="13"/>
        <v>-2485340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'Mar 2026'!Q48</f>
        <v>178954.51</v>
      </c>
    </row>
    <row r="53" spans="4:7">
      <c r="D53" s="138" t="s">
        <v>4</v>
      </c>
      <c r="E53" s="139"/>
      <c r="F53" s="143"/>
      <c r="G53" s="91">
        <f>'Mar 2026'!E48</f>
        <v>14</v>
      </c>
    </row>
    <row r="54" spans="4:7">
      <c r="D54" s="138" t="s">
        <v>60</v>
      </c>
      <c r="E54" s="144"/>
      <c r="F54" s="143"/>
      <c r="G54" s="91">
        <f>'Mar 2026'!F48</f>
        <v>-2364721</v>
      </c>
    </row>
    <row r="55" spans="4:7" ht="12.6" thickBot="1">
      <c r="D55" s="140" t="s">
        <v>46</v>
      </c>
      <c r="E55" s="145"/>
      <c r="F55" s="146"/>
      <c r="G55" s="158">
        <f>'Mar 2026'!Y48</f>
        <v>-2521998</v>
      </c>
    </row>
    <row r="56" spans="4:7" ht="12.6" thickTop="1"/>
    <row r="65499" spans="23:23">
      <c r="W65499" s="105"/>
    </row>
    <row r="65506" spans="23:23">
      <c r="W65506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886"/>
  <sheetViews>
    <sheetView topLeftCell="A5868" workbookViewId="0">
      <selection activeCell="B5887" sqref="B5887"/>
    </sheetView>
  </sheetViews>
  <sheetFormatPr defaultRowHeight="13.2"/>
  <cols>
    <col min="1" max="1" width="10.109375" style="96" bestFit="1" customWidth="1"/>
    <col min="2" max="2" width="20.88671875" bestFit="1" customWidth="1"/>
    <col min="3" max="3" width="19.44140625" bestFit="1" customWidth="1"/>
    <col min="9" max="9" width="11.33203125" bestFit="1" customWidth="1"/>
    <col min="12" max="12" width="9.6640625" bestFit="1" customWidth="1"/>
    <col min="16" max="16" width="8.5546875" customWidth="1"/>
    <col min="17" max="17" width="9.6640625" hidden="1" customWidth="1"/>
    <col min="18" max="18" width="9.10937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8" thickBot="1">
      <c r="A8" s="98">
        <v>39609</v>
      </c>
      <c r="B8" s="78">
        <v>2486</v>
      </c>
      <c r="C8" s="79">
        <v>2325</v>
      </c>
    </row>
    <row r="9" spans="1:6" ht="13.8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8" thickBot="1">
      <c r="A28" s="98">
        <v>39637</v>
      </c>
      <c r="B28" s="78">
        <v>214</v>
      </c>
      <c r="C28" s="79">
        <v>5021</v>
      </c>
    </row>
    <row r="29" spans="1:3" ht="13.8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8" thickBot="1">
      <c r="A53" s="98">
        <v>39672</v>
      </c>
      <c r="B53" s="78">
        <v>595</v>
      </c>
      <c r="C53" s="79">
        <v>1183</v>
      </c>
    </row>
    <row r="54" spans="1:3" ht="13.8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8" thickBot="1">
      <c r="A73" s="98">
        <v>39700</v>
      </c>
      <c r="B73" s="78">
        <v>535</v>
      </c>
      <c r="C73" s="79">
        <v>12402</v>
      </c>
    </row>
    <row r="74" spans="1:3" ht="13.8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8" thickBot="1">
      <c r="A93" s="98">
        <v>39728</v>
      </c>
      <c r="B93" s="78">
        <v>18174</v>
      </c>
      <c r="C93" s="79">
        <v>49524</v>
      </c>
    </row>
    <row r="94" spans="1:3" ht="13.8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8" thickBot="1">
      <c r="A117" s="100">
        <v>39763</v>
      </c>
      <c r="B117" s="82">
        <v>7339</v>
      </c>
      <c r="C117" s="83">
        <v>142174</v>
      </c>
    </row>
    <row r="118" spans="1:3" ht="13.8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8" thickBot="1">
      <c r="A137" s="97">
        <v>39791</v>
      </c>
      <c r="B137" s="76">
        <v>4562</v>
      </c>
      <c r="C137" s="77">
        <v>123023</v>
      </c>
    </row>
    <row r="138" spans="1:3" ht="13.8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8" thickBot="1">
      <c r="A164" s="98">
        <v>39833</v>
      </c>
      <c r="B164" s="86">
        <v>6590</v>
      </c>
      <c r="C164" s="83">
        <v>184129</v>
      </c>
    </row>
    <row r="165" spans="1:3" ht="13.8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15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  <row r="5734" spans="1:3">
      <c r="A5734" s="102">
        <v>45968</v>
      </c>
      <c r="B5734">
        <v>0</v>
      </c>
      <c r="C5734" s="106">
        <v>2502802</v>
      </c>
    </row>
    <row r="5735" spans="1:3">
      <c r="A5735" s="102">
        <v>45969</v>
      </c>
      <c r="B5735">
        <v>0</v>
      </c>
      <c r="C5735" s="106">
        <v>2502802</v>
      </c>
    </row>
    <row r="5736" spans="1:3">
      <c r="A5736" s="102">
        <v>45970</v>
      </c>
      <c r="B5736">
        <v>0</v>
      </c>
      <c r="C5736" s="106">
        <v>2502802</v>
      </c>
    </row>
    <row r="5737" spans="1:3">
      <c r="A5737" s="102">
        <v>45971</v>
      </c>
      <c r="B5737">
        <v>4</v>
      </c>
      <c r="C5737" s="106">
        <v>2514284</v>
      </c>
    </row>
    <row r="5738" spans="1:3">
      <c r="A5738" s="102">
        <v>45972</v>
      </c>
      <c r="B5738">
        <v>28</v>
      </c>
      <c r="C5738" s="106">
        <v>2511985</v>
      </c>
    </row>
    <row r="5739" spans="1:3">
      <c r="A5739" s="102">
        <v>45973</v>
      </c>
      <c r="B5739">
        <v>1</v>
      </c>
      <c r="C5739" s="106">
        <v>2507690</v>
      </c>
    </row>
    <row r="5740" spans="1:3">
      <c r="A5740" s="102">
        <v>45974</v>
      </c>
      <c r="B5740">
        <v>1</v>
      </c>
      <c r="C5740" s="106">
        <v>2510168</v>
      </c>
    </row>
    <row r="5741" spans="1:3">
      <c r="A5741" s="102">
        <v>45975</v>
      </c>
      <c r="B5741">
        <v>201</v>
      </c>
      <c r="C5741" s="106">
        <v>2509617</v>
      </c>
    </row>
    <row r="5742" spans="1:3">
      <c r="A5742" s="102">
        <v>45976</v>
      </c>
      <c r="B5742">
        <v>201</v>
      </c>
      <c r="C5742" s="106">
        <v>2509617</v>
      </c>
    </row>
    <row r="5743" spans="1:3">
      <c r="A5743" s="102">
        <v>45977</v>
      </c>
      <c r="B5743">
        <v>201</v>
      </c>
      <c r="C5743" s="106">
        <v>2509617</v>
      </c>
    </row>
    <row r="5744" spans="1:3">
      <c r="A5744" s="102">
        <v>45978</v>
      </c>
      <c r="B5744">
        <v>241</v>
      </c>
      <c r="C5744" s="106">
        <v>2511435</v>
      </c>
    </row>
    <row r="5745" spans="1:3">
      <c r="A5745" s="102">
        <v>45979</v>
      </c>
      <c r="B5745">
        <v>200</v>
      </c>
      <c r="C5745" s="106">
        <v>2519652</v>
      </c>
    </row>
    <row r="5746" spans="1:3">
      <c r="A5746" s="102">
        <v>45980</v>
      </c>
      <c r="B5746">
        <v>1</v>
      </c>
      <c r="C5746" s="106">
        <v>2507541</v>
      </c>
    </row>
    <row r="5747" spans="1:3">
      <c r="A5747" s="102">
        <v>45981</v>
      </c>
      <c r="B5747">
        <v>5</v>
      </c>
      <c r="C5747" s="106">
        <v>2513721</v>
      </c>
    </row>
    <row r="5748" spans="1:3">
      <c r="A5748" s="102">
        <v>45982</v>
      </c>
      <c r="B5748">
        <v>709</v>
      </c>
      <c r="C5748" s="106">
        <v>2499987</v>
      </c>
    </row>
    <row r="5749" spans="1:3">
      <c r="A5749" s="102">
        <v>45983</v>
      </c>
      <c r="B5749">
        <v>709</v>
      </c>
      <c r="C5749" s="106">
        <v>2499987</v>
      </c>
    </row>
    <row r="5750" spans="1:3">
      <c r="A5750" s="102">
        <v>45984</v>
      </c>
      <c r="B5750">
        <v>709</v>
      </c>
      <c r="C5750" s="106">
        <v>2499987</v>
      </c>
    </row>
    <row r="5751" spans="1:3">
      <c r="A5751" s="102">
        <v>45985</v>
      </c>
      <c r="B5751">
        <v>211</v>
      </c>
      <c r="C5751" s="106">
        <v>2509863</v>
      </c>
    </row>
    <row r="5752" spans="1:3">
      <c r="A5752" s="102">
        <v>45986</v>
      </c>
      <c r="B5752">
        <v>954</v>
      </c>
      <c r="C5752" s="106">
        <v>2479460</v>
      </c>
    </row>
    <row r="5753" spans="1:3">
      <c r="A5753" s="102">
        <v>45987</v>
      </c>
      <c r="B5753">
        <v>526</v>
      </c>
      <c r="C5753" s="106">
        <v>2461889</v>
      </c>
    </row>
    <row r="5754" spans="1:3">
      <c r="A5754" s="102">
        <v>45988</v>
      </c>
      <c r="B5754">
        <v>820</v>
      </c>
      <c r="C5754" s="106">
        <v>2464934</v>
      </c>
    </row>
    <row r="5755" spans="1:3">
      <c r="A5755" s="102">
        <v>45989</v>
      </c>
      <c r="B5755">
        <v>1350</v>
      </c>
      <c r="C5755" s="106">
        <v>2464210</v>
      </c>
    </row>
    <row r="5756" spans="1:3">
      <c r="A5756" s="102">
        <v>45990</v>
      </c>
      <c r="B5756">
        <v>1350</v>
      </c>
      <c r="C5756" s="106">
        <v>2464210</v>
      </c>
    </row>
    <row r="5757" spans="1:3">
      <c r="A5757" s="102">
        <v>45991</v>
      </c>
      <c r="B5757">
        <v>1350</v>
      </c>
      <c r="C5757" s="106">
        <v>2464210</v>
      </c>
    </row>
    <row r="5758" spans="1:3">
      <c r="A5758" s="102">
        <v>45992</v>
      </c>
      <c r="B5758">
        <v>601</v>
      </c>
      <c r="C5758" s="106">
        <v>2460338</v>
      </c>
    </row>
    <row r="5759" spans="1:3">
      <c r="A5759" s="102">
        <v>45993</v>
      </c>
      <c r="B5759">
        <v>301</v>
      </c>
      <c r="C5759" s="106">
        <v>2444040</v>
      </c>
    </row>
    <row r="5760" spans="1:3">
      <c r="A5760" s="102">
        <v>45994</v>
      </c>
      <c r="B5760">
        <v>200</v>
      </c>
      <c r="C5760" s="106">
        <v>2458407</v>
      </c>
    </row>
    <row r="5761" spans="1:3">
      <c r="A5761" s="102">
        <v>45995</v>
      </c>
      <c r="B5761">
        <v>1</v>
      </c>
      <c r="C5761" s="106">
        <v>2456643</v>
      </c>
    </row>
    <row r="5762" spans="1:3">
      <c r="A5762" s="102">
        <v>45996</v>
      </c>
      <c r="B5762">
        <v>0</v>
      </c>
      <c r="C5762" s="106">
        <v>2459481</v>
      </c>
    </row>
    <row r="5763" spans="1:3">
      <c r="A5763" s="102">
        <v>45997</v>
      </c>
      <c r="B5763">
        <v>0</v>
      </c>
      <c r="C5763" s="106">
        <v>2459481</v>
      </c>
    </row>
    <row r="5764" spans="1:3">
      <c r="A5764" s="102">
        <v>45998</v>
      </c>
      <c r="B5764">
        <v>0</v>
      </c>
      <c r="C5764" s="106">
        <v>2459481</v>
      </c>
    </row>
    <row r="5765" spans="1:3">
      <c r="A5765" s="102">
        <v>45999</v>
      </c>
      <c r="B5765">
        <v>3</v>
      </c>
      <c r="C5765" s="106">
        <v>2461376</v>
      </c>
    </row>
    <row r="5766" spans="1:3">
      <c r="A5766" s="102">
        <v>46000</v>
      </c>
      <c r="B5766">
        <v>7</v>
      </c>
      <c r="C5766" s="106">
        <v>2473020</v>
      </c>
    </row>
    <row r="5767" spans="1:3">
      <c r="A5767" s="102">
        <v>46001</v>
      </c>
      <c r="B5767">
        <v>0</v>
      </c>
      <c r="C5767" s="106">
        <v>2472535</v>
      </c>
    </row>
    <row r="5768" spans="1:3">
      <c r="A5768" s="102">
        <v>46002</v>
      </c>
      <c r="B5768">
        <v>1</v>
      </c>
      <c r="C5768" s="106">
        <v>2466533</v>
      </c>
    </row>
    <row r="5769" spans="1:3">
      <c r="A5769" s="102">
        <v>46003</v>
      </c>
      <c r="B5769">
        <v>0</v>
      </c>
      <c r="C5769" s="106">
        <v>2465307</v>
      </c>
    </row>
    <row r="5770" spans="1:3">
      <c r="A5770" s="102">
        <v>46004</v>
      </c>
      <c r="B5770">
        <v>0</v>
      </c>
      <c r="C5770" s="106">
        <v>2465307</v>
      </c>
    </row>
    <row r="5771" spans="1:3">
      <c r="A5771" s="102">
        <v>46005</v>
      </c>
      <c r="B5771">
        <v>0</v>
      </c>
      <c r="C5771" s="106">
        <v>2465307</v>
      </c>
    </row>
    <row r="5772" spans="1:3">
      <c r="A5772" s="102">
        <v>46006</v>
      </c>
      <c r="B5772">
        <v>21</v>
      </c>
      <c r="C5772" s="106">
        <v>2462155</v>
      </c>
    </row>
    <row r="5773" spans="1:3">
      <c r="A5773" s="102">
        <v>46007</v>
      </c>
      <c r="B5773">
        <v>1</v>
      </c>
      <c r="C5773" s="106">
        <v>2465240</v>
      </c>
    </row>
    <row r="5774" spans="1:3">
      <c r="A5774" s="102">
        <v>46008</v>
      </c>
      <c r="B5774">
        <v>5</v>
      </c>
      <c r="C5774" s="106">
        <v>2479089</v>
      </c>
    </row>
    <row r="5775" spans="1:3">
      <c r="A5775" s="102">
        <v>46009</v>
      </c>
      <c r="B5775">
        <v>0</v>
      </c>
      <c r="C5775" s="106">
        <v>2453276</v>
      </c>
    </row>
    <row r="5776" spans="1:3">
      <c r="A5776" s="102">
        <v>46010</v>
      </c>
      <c r="B5776">
        <v>1</v>
      </c>
      <c r="C5776" s="106">
        <v>2431199</v>
      </c>
    </row>
    <row r="5777" spans="1:3">
      <c r="A5777" s="102">
        <v>46011</v>
      </c>
      <c r="B5777">
        <v>1</v>
      </c>
      <c r="C5777" s="106">
        <v>2431199</v>
      </c>
    </row>
    <row r="5778" spans="1:3">
      <c r="A5778" s="102">
        <v>46012</v>
      </c>
      <c r="B5778">
        <v>1</v>
      </c>
      <c r="C5778" s="106">
        <v>2431199</v>
      </c>
    </row>
    <row r="5779" spans="1:3">
      <c r="A5779" s="102">
        <v>46013</v>
      </c>
      <c r="B5779">
        <v>40</v>
      </c>
      <c r="C5779" s="106">
        <v>2462425</v>
      </c>
    </row>
    <row r="5780" spans="1:3">
      <c r="A5780" s="102">
        <v>46014</v>
      </c>
      <c r="B5780">
        <v>0</v>
      </c>
      <c r="C5780" s="106">
        <v>2357074</v>
      </c>
    </row>
    <row r="5781" spans="1:3">
      <c r="A5781" s="102">
        <v>46015</v>
      </c>
      <c r="B5781">
        <v>0</v>
      </c>
      <c r="C5781" s="106">
        <v>2369370</v>
      </c>
    </row>
    <row r="5782" spans="1:3">
      <c r="A5782" s="102">
        <v>46016</v>
      </c>
      <c r="B5782">
        <v>0</v>
      </c>
      <c r="C5782" s="106">
        <v>2369370</v>
      </c>
    </row>
    <row r="5783" spans="1:3">
      <c r="A5783" s="102">
        <v>46017</v>
      </c>
      <c r="B5783">
        <v>0</v>
      </c>
      <c r="C5783" s="106">
        <v>2369370</v>
      </c>
    </row>
    <row r="5784" spans="1:3">
      <c r="A5784" s="102">
        <v>46018</v>
      </c>
      <c r="B5784">
        <v>0</v>
      </c>
      <c r="C5784" s="106">
        <v>2369370</v>
      </c>
    </row>
    <row r="5785" spans="1:3">
      <c r="A5785" s="102">
        <v>46019</v>
      </c>
      <c r="B5785">
        <v>0</v>
      </c>
      <c r="C5785" s="106">
        <v>2369370</v>
      </c>
    </row>
    <row r="5786" spans="1:3">
      <c r="A5786" s="102">
        <v>46020</v>
      </c>
      <c r="B5786">
        <v>0</v>
      </c>
      <c r="C5786" s="106">
        <v>2425133</v>
      </c>
    </row>
    <row r="5787" spans="1:3">
      <c r="A5787" s="102">
        <v>46021</v>
      </c>
      <c r="B5787">
        <v>40</v>
      </c>
      <c r="C5787" s="106">
        <v>2419953</v>
      </c>
    </row>
    <row r="5788" spans="1:3">
      <c r="A5788" s="102">
        <v>46022</v>
      </c>
      <c r="B5788">
        <v>0</v>
      </c>
      <c r="C5788" s="106">
        <v>2399845</v>
      </c>
    </row>
    <row r="5789" spans="1:3">
      <c r="A5789" s="102">
        <v>46023</v>
      </c>
      <c r="B5789">
        <v>0</v>
      </c>
      <c r="C5789" s="106">
        <v>2399845</v>
      </c>
    </row>
    <row r="5790" spans="1:3">
      <c r="A5790" s="102">
        <v>46024</v>
      </c>
      <c r="B5790">
        <v>20</v>
      </c>
      <c r="C5790" s="106">
        <v>2482215</v>
      </c>
    </row>
    <row r="5791" spans="1:3">
      <c r="A5791" s="102">
        <v>46025</v>
      </c>
      <c r="B5791">
        <v>20</v>
      </c>
      <c r="C5791" s="106">
        <v>2482215</v>
      </c>
    </row>
    <row r="5792" spans="1:3">
      <c r="A5792" s="102">
        <v>46026</v>
      </c>
      <c r="B5792">
        <v>20</v>
      </c>
      <c r="C5792" s="106">
        <v>2482215</v>
      </c>
    </row>
    <row r="5793" spans="1:3">
      <c r="A5793" s="102">
        <v>46027</v>
      </c>
      <c r="B5793">
        <v>20</v>
      </c>
      <c r="C5793" s="106">
        <v>2483564</v>
      </c>
    </row>
    <row r="5794" spans="1:3">
      <c r="A5794" s="102">
        <v>46028</v>
      </c>
      <c r="B5794">
        <v>0</v>
      </c>
      <c r="C5794" s="106">
        <v>2477460</v>
      </c>
    </row>
    <row r="5795" spans="1:3">
      <c r="A5795" s="102">
        <v>46029</v>
      </c>
      <c r="B5795">
        <v>69</v>
      </c>
      <c r="C5795" s="106">
        <v>2492016</v>
      </c>
    </row>
    <row r="5796" spans="1:3">
      <c r="A5796" s="102">
        <v>46030</v>
      </c>
      <c r="B5796">
        <v>0</v>
      </c>
      <c r="C5796" s="106">
        <v>2495577</v>
      </c>
    </row>
    <row r="5797" spans="1:3">
      <c r="A5797" s="102">
        <v>46031</v>
      </c>
      <c r="B5797">
        <v>0</v>
      </c>
      <c r="C5797" s="106">
        <v>2501003</v>
      </c>
    </row>
    <row r="5798" spans="1:3">
      <c r="A5798" s="102">
        <v>46032</v>
      </c>
      <c r="B5798">
        <v>0</v>
      </c>
      <c r="C5798" s="106">
        <v>2501003</v>
      </c>
    </row>
    <row r="5799" spans="1:3">
      <c r="A5799" s="102">
        <v>46033</v>
      </c>
      <c r="B5799">
        <v>0</v>
      </c>
      <c r="C5799" s="106">
        <v>2501003</v>
      </c>
    </row>
    <row r="5800" spans="1:3">
      <c r="A5800" s="102">
        <v>46034</v>
      </c>
      <c r="B5800">
        <v>19</v>
      </c>
      <c r="C5800" s="106">
        <v>2495462</v>
      </c>
    </row>
    <row r="5801" spans="1:3">
      <c r="A5801" s="102">
        <v>46035</v>
      </c>
      <c r="B5801">
        <v>24</v>
      </c>
      <c r="C5801" s="106">
        <v>2504167</v>
      </c>
    </row>
    <row r="5802" spans="1:3">
      <c r="A5802" s="102">
        <v>46036</v>
      </c>
      <c r="B5802">
        <v>6</v>
      </c>
      <c r="C5802" s="106">
        <v>2501827</v>
      </c>
    </row>
    <row r="5803" spans="1:3">
      <c r="A5803" s="102">
        <v>46037</v>
      </c>
      <c r="B5803">
        <v>15</v>
      </c>
      <c r="C5803" s="106">
        <v>2493471</v>
      </c>
    </row>
    <row r="5804" spans="1:3">
      <c r="A5804" s="102">
        <v>46038</v>
      </c>
      <c r="B5804">
        <v>33</v>
      </c>
      <c r="C5804" s="106">
        <v>2486802</v>
      </c>
    </row>
    <row r="5805" spans="1:3">
      <c r="A5805" s="102">
        <v>46039</v>
      </c>
      <c r="B5805">
        <v>33</v>
      </c>
      <c r="C5805" s="106">
        <v>2486802</v>
      </c>
    </row>
    <row r="5806" spans="1:3">
      <c r="A5806" s="102">
        <v>46040</v>
      </c>
      <c r="B5806">
        <v>33</v>
      </c>
      <c r="C5806" s="106">
        <v>2486802</v>
      </c>
    </row>
    <row r="5807" spans="1:3">
      <c r="A5807" s="102">
        <v>46041</v>
      </c>
      <c r="B5807">
        <v>26</v>
      </c>
      <c r="C5807" s="106">
        <v>2482804</v>
      </c>
    </row>
    <row r="5808" spans="1:3">
      <c r="A5808" s="102">
        <v>46042</v>
      </c>
      <c r="B5808">
        <v>5</v>
      </c>
      <c r="C5808" s="106">
        <v>2474754</v>
      </c>
    </row>
    <row r="5809" spans="1:3">
      <c r="A5809" s="102">
        <v>46043</v>
      </c>
      <c r="B5809">
        <v>0</v>
      </c>
      <c r="C5809" s="106">
        <v>2457180</v>
      </c>
    </row>
    <row r="5810" spans="1:3">
      <c r="A5810" s="102">
        <v>46044</v>
      </c>
      <c r="B5810">
        <v>0</v>
      </c>
      <c r="C5810" s="106">
        <v>2460987</v>
      </c>
    </row>
    <row r="5811" spans="1:3">
      <c r="A5811" s="102">
        <v>46045</v>
      </c>
      <c r="B5811">
        <v>4</v>
      </c>
      <c r="C5811" s="106">
        <v>2475325</v>
      </c>
    </row>
    <row r="5812" spans="1:3">
      <c r="A5812" s="102">
        <v>46046</v>
      </c>
      <c r="B5812">
        <v>4</v>
      </c>
      <c r="C5812" s="106">
        <v>2475325</v>
      </c>
    </row>
    <row r="5813" spans="1:3">
      <c r="A5813" s="102">
        <v>46047</v>
      </c>
      <c r="B5813">
        <v>4</v>
      </c>
      <c r="C5813" s="106">
        <v>2475325</v>
      </c>
    </row>
    <row r="5814" spans="1:3">
      <c r="A5814" s="102">
        <v>46048</v>
      </c>
      <c r="B5814">
        <v>21</v>
      </c>
      <c r="C5814" s="106">
        <v>2482613</v>
      </c>
    </row>
    <row r="5815" spans="1:3">
      <c r="A5815" s="102">
        <v>46049</v>
      </c>
      <c r="B5815">
        <v>27</v>
      </c>
      <c r="C5815" s="106">
        <v>2468668</v>
      </c>
    </row>
    <row r="5816" spans="1:3">
      <c r="A5816" s="102">
        <v>46050</v>
      </c>
      <c r="B5816">
        <v>41</v>
      </c>
      <c r="C5816" s="106">
        <v>2478451</v>
      </c>
    </row>
    <row r="5817" spans="1:3">
      <c r="A5817" s="102">
        <v>46051</v>
      </c>
      <c r="B5817">
        <v>10</v>
      </c>
      <c r="C5817" s="106">
        <v>2466679</v>
      </c>
    </row>
    <row r="5818" spans="1:3">
      <c r="A5818" s="102">
        <v>46052</v>
      </c>
      <c r="B5818">
        <v>0</v>
      </c>
      <c r="C5818" s="106">
        <v>2460729</v>
      </c>
    </row>
    <row r="5819" spans="1:3">
      <c r="A5819" s="102">
        <v>46053</v>
      </c>
      <c r="B5819">
        <v>0</v>
      </c>
      <c r="C5819" s="106">
        <v>2460729</v>
      </c>
    </row>
    <row r="5820" spans="1:3">
      <c r="A5820" s="102">
        <v>46054</v>
      </c>
      <c r="B5820">
        <v>0</v>
      </c>
      <c r="C5820" s="106">
        <v>2460729</v>
      </c>
    </row>
    <row r="5821" spans="1:3">
      <c r="A5821" s="102">
        <v>46055</v>
      </c>
      <c r="B5821">
        <v>0</v>
      </c>
      <c r="C5821" s="106">
        <v>2438721</v>
      </c>
    </row>
    <row r="5822" spans="1:3">
      <c r="A5822" s="102">
        <v>46056</v>
      </c>
      <c r="B5822">
        <v>1</v>
      </c>
      <c r="C5822" s="106">
        <v>2453586</v>
      </c>
    </row>
    <row r="5823" spans="1:3">
      <c r="A5823" s="102">
        <v>46057</v>
      </c>
      <c r="B5823">
        <v>0</v>
      </c>
      <c r="C5823" s="106">
        <v>2439880</v>
      </c>
    </row>
    <row r="5824" spans="1:3">
      <c r="A5824" s="102">
        <v>46058</v>
      </c>
      <c r="B5824">
        <v>0</v>
      </c>
      <c r="C5824" s="106">
        <v>2439543</v>
      </c>
    </row>
    <row r="5825" spans="1:3">
      <c r="A5825" s="102">
        <v>46059</v>
      </c>
      <c r="B5825">
        <v>4</v>
      </c>
      <c r="C5825" s="106">
        <v>2424511</v>
      </c>
    </row>
    <row r="5826" spans="1:3">
      <c r="A5826" s="102">
        <v>46060</v>
      </c>
      <c r="B5826">
        <v>4</v>
      </c>
      <c r="C5826" s="106">
        <v>2424511</v>
      </c>
    </row>
    <row r="5827" spans="1:3">
      <c r="A5827" s="102">
        <v>46061</v>
      </c>
      <c r="B5827">
        <v>4</v>
      </c>
      <c r="C5827" s="106">
        <v>2424511</v>
      </c>
    </row>
    <row r="5828" spans="1:3">
      <c r="A5828" s="102">
        <v>46062</v>
      </c>
      <c r="B5828">
        <v>37</v>
      </c>
      <c r="C5828" s="106">
        <v>2394414</v>
      </c>
    </row>
    <row r="5829" spans="1:3">
      <c r="A5829" s="102">
        <v>46063</v>
      </c>
      <c r="B5829">
        <v>12</v>
      </c>
      <c r="C5829" s="106">
        <v>2406205</v>
      </c>
    </row>
    <row r="5830" spans="1:3">
      <c r="A5830" s="102">
        <v>46064</v>
      </c>
      <c r="B5830">
        <v>0</v>
      </c>
      <c r="C5830" s="106">
        <v>2390334</v>
      </c>
    </row>
    <row r="5831" spans="1:3">
      <c r="A5831" s="102">
        <v>46065</v>
      </c>
      <c r="B5831">
        <v>1</v>
      </c>
      <c r="C5831" s="106">
        <v>2410328</v>
      </c>
    </row>
    <row r="5832" spans="1:3">
      <c r="A5832" s="102">
        <v>46066</v>
      </c>
      <c r="B5832">
        <v>0</v>
      </c>
      <c r="C5832" s="106">
        <v>2439405</v>
      </c>
    </row>
    <row r="5833" spans="1:3">
      <c r="A5833" s="102">
        <v>46067</v>
      </c>
      <c r="B5833">
        <v>0</v>
      </c>
      <c r="C5833" s="106">
        <v>2439405</v>
      </c>
    </row>
    <row r="5834" spans="1:3">
      <c r="A5834" s="102">
        <v>46068</v>
      </c>
      <c r="B5834">
        <v>0</v>
      </c>
      <c r="C5834" s="106">
        <v>2439405</v>
      </c>
    </row>
    <row r="5835" spans="1:3">
      <c r="A5835" s="102">
        <v>46069</v>
      </c>
      <c r="B5835">
        <v>3</v>
      </c>
      <c r="C5835" s="106">
        <v>2422353</v>
      </c>
    </row>
    <row r="5836" spans="1:3">
      <c r="A5836" s="102">
        <v>46070</v>
      </c>
      <c r="B5836">
        <v>0</v>
      </c>
      <c r="C5836" s="106">
        <v>2424374</v>
      </c>
    </row>
    <row r="5837" spans="1:3">
      <c r="A5837" s="102">
        <v>46071</v>
      </c>
      <c r="B5837">
        <v>1</v>
      </c>
      <c r="C5837" s="106">
        <v>2436662</v>
      </c>
    </row>
    <row r="5838" spans="1:3">
      <c r="A5838" s="102">
        <v>46072</v>
      </c>
      <c r="B5838">
        <v>1</v>
      </c>
      <c r="C5838" s="106">
        <v>2428647</v>
      </c>
    </row>
    <row r="5839" spans="1:3">
      <c r="A5839" s="102">
        <v>46073</v>
      </c>
      <c r="B5839">
        <v>0</v>
      </c>
      <c r="C5839" s="106">
        <v>2432684</v>
      </c>
    </row>
    <row r="5840" spans="1:3">
      <c r="A5840" s="102">
        <v>46074</v>
      </c>
      <c r="B5840">
        <v>0</v>
      </c>
      <c r="C5840" s="106">
        <v>2432684</v>
      </c>
    </row>
    <row r="5841" spans="1:3">
      <c r="A5841" s="102">
        <v>46075</v>
      </c>
      <c r="B5841">
        <v>0</v>
      </c>
      <c r="C5841" s="106">
        <v>2432684</v>
      </c>
    </row>
    <row r="5842" spans="1:3">
      <c r="A5842" s="102">
        <v>46076</v>
      </c>
      <c r="B5842">
        <v>0</v>
      </c>
      <c r="C5842" s="106">
        <v>2433564</v>
      </c>
    </row>
    <row r="5843" spans="1:3">
      <c r="A5843" s="102">
        <v>46077</v>
      </c>
      <c r="B5843">
        <v>7</v>
      </c>
      <c r="C5843" s="106">
        <v>2438295</v>
      </c>
    </row>
    <row r="5844" spans="1:3">
      <c r="A5844" s="102">
        <v>46078</v>
      </c>
      <c r="B5844">
        <v>30</v>
      </c>
      <c r="C5844" s="106">
        <v>2409308</v>
      </c>
    </row>
    <row r="5845" spans="1:3">
      <c r="A5845" s="102">
        <v>46079</v>
      </c>
      <c r="B5845">
        <v>57</v>
      </c>
      <c r="C5845" s="106">
        <v>2406931</v>
      </c>
    </row>
    <row r="5846" spans="1:3">
      <c r="A5846" s="102">
        <v>46080</v>
      </c>
      <c r="B5846">
        <v>0</v>
      </c>
      <c r="C5846" s="106">
        <v>2400301</v>
      </c>
    </row>
    <row r="5847" spans="1:3">
      <c r="A5847" s="102">
        <v>46081</v>
      </c>
      <c r="B5847">
        <v>0</v>
      </c>
      <c r="C5847" s="106">
        <v>2400301</v>
      </c>
    </row>
    <row r="5848" spans="1:3">
      <c r="A5848" s="102">
        <v>46082</v>
      </c>
      <c r="B5848">
        <v>0</v>
      </c>
      <c r="C5848" s="106">
        <v>2400301</v>
      </c>
    </row>
    <row r="5849" spans="1:3">
      <c r="A5849" s="102">
        <v>46083</v>
      </c>
      <c r="B5849">
        <v>0</v>
      </c>
      <c r="C5849" s="106">
        <v>2395248</v>
      </c>
    </row>
    <row r="5850" spans="1:3">
      <c r="A5850" s="102">
        <v>46084</v>
      </c>
      <c r="B5850">
        <v>0</v>
      </c>
      <c r="C5850" s="106">
        <v>2384598</v>
      </c>
    </row>
    <row r="5851" spans="1:3">
      <c r="A5851" s="102">
        <v>46085</v>
      </c>
      <c r="B5851">
        <v>0</v>
      </c>
      <c r="C5851" s="106">
        <v>2385437</v>
      </c>
    </row>
    <row r="5852" spans="1:3">
      <c r="A5852" s="102">
        <v>46086</v>
      </c>
      <c r="B5852">
        <v>0</v>
      </c>
      <c r="C5852" s="106">
        <v>2392718</v>
      </c>
    </row>
    <row r="5853" spans="1:3">
      <c r="A5853" s="102">
        <v>46087</v>
      </c>
      <c r="B5853">
        <v>4</v>
      </c>
      <c r="C5853" s="106">
        <v>2392978</v>
      </c>
    </row>
    <row r="5854" spans="1:3">
      <c r="A5854" s="102">
        <v>46088</v>
      </c>
      <c r="B5854">
        <v>4</v>
      </c>
      <c r="C5854" s="106">
        <v>2392978</v>
      </c>
    </row>
    <row r="5855" spans="1:3">
      <c r="A5855" s="102">
        <v>46089</v>
      </c>
      <c r="B5855">
        <v>4</v>
      </c>
      <c r="C5855" s="106">
        <v>2392978</v>
      </c>
    </row>
    <row r="5856" spans="1:3">
      <c r="A5856" s="102">
        <v>46090</v>
      </c>
      <c r="B5856">
        <v>8</v>
      </c>
      <c r="C5856" s="106">
        <v>2393875</v>
      </c>
    </row>
    <row r="5857" spans="1:3">
      <c r="A5857" s="102">
        <v>46091</v>
      </c>
      <c r="B5857">
        <v>12</v>
      </c>
      <c r="C5857" s="106">
        <v>2397480</v>
      </c>
    </row>
    <row r="5858" spans="1:3">
      <c r="A5858" s="102">
        <v>46092</v>
      </c>
      <c r="B5858">
        <v>0</v>
      </c>
      <c r="C5858" s="106">
        <v>2408586</v>
      </c>
    </row>
    <row r="5859" spans="1:3">
      <c r="A5859" s="102">
        <v>46093</v>
      </c>
      <c r="B5859">
        <v>0</v>
      </c>
      <c r="C5859" s="106">
        <v>2395941</v>
      </c>
    </row>
    <row r="5860" spans="1:3">
      <c r="A5860" s="102">
        <v>46094</v>
      </c>
      <c r="B5860">
        <v>0</v>
      </c>
      <c r="C5860" s="106">
        <v>2381228</v>
      </c>
    </row>
    <row r="5861" spans="1:3">
      <c r="A5861" s="102">
        <v>46095</v>
      </c>
      <c r="B5861">
        <v>0</v>
      </c>
      <c r="C5861" s="106">
        <v>2381228</v>
      </c>
    </row>
    <row r="5862" spans="1:3">
      <c r="A5862" s="102">
        <v>46096</v>
      </c>
      <c r="B5862">
        <v>0</v>
      </c>
      <c r="C5862" s="106">
        <v>2381228</v>
      </c>
    </row>
    <row r="5863" spans="1:3">
      <c r="A5863" s="102">
        <v>46097</v>
      </c>
      <c r="B5863">
        <v>10</v>
      </c>
      <c r="C5863" s="106">
        <v>2386725</v>
      </c>
    </row>
    <row r="5864" spans="1:3">
      <c r="A5864" s="102">
        <v>46098</v>
      </c>
      <c r="B5864">
        <v>0</v>
      </c>
      <c r="C5864" s="106">
        <v>2372137</v>
      </c>
    </row>
    <row r="5865" spans="1:3">
      <c r="A5865" s="102">
        <v>46099</v>
      </c>
      <c r="B5865">
        <v>0</v>
      </c>
      <c r="C5865" s="106">
        <v>2374586</v>
      </c>
    </row>
    <row r="5866" spans="1:3">
      <c r="A5866" s="102">
        <v>46100</v>
      </c>
      <c r="B5866">
        <v>2</v>
      </c>
      <c r="C5866" s="106">
        <v>2351646</v>
      </c>
    </row>
    <row r="5867" spans="1:3">
      <c r="A5867" s="102">
        <v>46101</v>
      </c>
      <c r="B5867">
        <v>0</v>
      </c>
      <c r="C5867" s="106">
        <v>2335765</v>
      </c>
    </row>
    <row r="5868" spans="1:3">
      <c r="A5868" s="102">
        <v>46102</v>
      </c>
      <c r="B5868">
        <v>0</v>
      </c>
      <c r="C5868" s="106">
        <v>2335765</v>
      </c>
    </row>
    <row r="5869" spans="1:3">
      <c r="A5869" s="102">
        <v>46103</v>
      </c>
      <c r="B5869">
        <v>0</v>
      </c>
      <c r="C5869" s="106">
        <v>2335765</v>
      </c>
    </row>
    <row r="5870" spans="1:3">
      <c r="A5870" s="102">
        <v>46104</v>
      </c>
      <c r="B5870">
        <v>196</v>
      </c>
      <c r="C5870" s="106">
        <v>2322240</v>
      </c>
    </row>
    <row r="5871" spans="1:3">
      <c r="A5871" s="102">
        <v>46105</v>
      </c>
      <c r="B5871">
        <v>14</v>
      </c>
      <c r="C5871" s="106">
        <v>2364721</v>
      </c>
    </row>
    <row r="5872" spans="1:3">
      <c r="A5872" s="102">
        <v>46106</v>
      </c>
      <c r="B5872">
        <v>6</v>
      </c>
      <c r="C5872" s="106">
        <v>2319307</v>
      </c>
    </row>
    <row r="5873" spans="1:3">
      <c r="A5873" s="102">
        <v>46107</v>
      </c>
      <c r="B5873">
        <v>13</v>
      </c>
      <c r="C5873" s="106">
        <v>2344468</v>
      </c>
    </row>
    <row r="5874" spans="1:3">
      <c r="A5874" s="102">
        <v>46108</v>
      </c>
      <c r="B5874">
        <v>69</v>
      </c>
      <c r="C5874" s="106">
        <v>2360957</v>
      </c>
    </row>
    <row r="5875" spans="1:3">
      <c r="A5875" s="102">
        <v>46109</v>
      </c>
      <c r="B5875">
        <v>69</v>
      </c>
      <c r="C5875" s="106">
        <v>2360957</v>
      </c>
    </row>
    <row r="5876" spans="1:3">
      <c r="A5876" s="102">
        <v>46110</v>
      </c>
      <c r="B5876">
        <v>69</v>
      </c>
      <c r="C5876" s="106">
        <v>2360957</v>
      </c>
    </row>
    <row r="5877" spans="1:3">
      <c r="A5877" s="102">
        <v>46111</v>
      </c>
      <c r="B5877">
        <v>119</v>
      </c>
      <c r="C5877" s="106">
        <v>2349557</v>
      </c>
    </row>
    <row r="5878" spans="1:3">
      <c r="A5878" s="102">
        <v>46112</v>
      </c>
      <c r="B5878">
        <v>470</v>
      </c>
      <c r="C5878" s="106">
        <v>2341202</v>
      </c>
    </row>
    <row r="5879" spans="1:3">
      <c r="A5879" s="102">
        <v>46113</v>
      </c>
      <c r="B5879">
        <v>0</v>
      </c>
      <c r="C5879" s="106">
        <v>2320652</v>
      </c>
    </row>
    <row r="5880" spans="1:3">
      <c r="A5880" s="102">
        <v>46114</v>
      </c>
      <c r="B5880">
        <v>0</v>
      </c>
      <c r="C5880" s="106">
        <v>2329445</v>
      </c>
    </row>
    <row r="5881" spans="1:3">
      <c r="A5881" s="102">
        <v>46115</v>
      </c>
      <c r="B5881">
        <v>0</v>
      </c>
      <c r="C5881" s="106">
        <v>2329445</v>
      </c>
    </row>
    <row r="5882" spans="1:3">
      <c r="A5882" s="102">
        <v>46116</v>
      </c>
      <c r="B5882">
        <v>0</v>
      </c>
      <c r="C5882" s="106">
        <v>2329445</v>
      </c>
    </row>
    <row r="5883" spans="1:3">
      <c r="A5883" s="102">
        <v>46117</v>
      </c>
      <c r="B5883">
        <v>0</v>
      </c>
      <c r="C5883" s="106">
        <v>2329445</v>
      </c>
    </row>
    <row r="5884" spans="1:3">
      <c r="A5884" s="102">
        <v>46118</v>
      </c>
      <c r="B5884">
        <v>0</v>
      </c>
      <c r="C5884" s="106">
        <v>2329445</v>
      </c>
    </row>
    <row r="5885" spans="1:3">
      <c r="A5885" s="102">
        <v>46119</v>
      </c>
      <c r="B5885">
        <v>0</v>
      </c>
      <c r="C5885" s="106">
        <v>2329873</v>
      </c>
    </row>
    <row r="5886" spans="1:3">
      <c r="A5886" s="102">
        <v>46120</v>
      </c>
      <c r="B5886">
        <v>0</v>
      </c>
      <c r="C5886" s="106">
        <v>2339434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5"/>
  <sheetViews>
    <sheetView workbookViewId="0">
      <pane ySplit="1" topLeftCell="A240" activePane="bottomLeft" state="frozen"/>
      <selection activeCell="X30" sqref="X30"/>
      <selection pane="bottomLeft" activeCell="E256" sqref="E256"/>
    </sheetView>
  </sheetViews>
  <sheetFormatPr defaultRowHeight="13.2"/>
  <cols>
    <col min="1" max="1" width="23.109375" style="32" bestFit="1" customWidth="1"/>
    <col min="2" max="2" width="14.5546875" customWidth="1"/>
    <col min="3" max="3" width="23.109375" customWidth="1"/>
    <col min="4" max="4" width="19.6640625" bestFit="1" customWidth="1"/>
    <col min="5" max="5" width="14.441406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5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  <row r="253" spans="1:5">
      <c r="A253" s="34" t="s">
        <v>404</v>
      </c>
      <c r="B253" s="34">
        <v>168500</v>
      </c>
      <c r="C253" s="34">
        <v>173646</v>
      </c>
      <c r="D253" s="34">
        <f t="shared" si="9"/>
        <v>5146</v>
      </c>
      <c r="E253" s="34">
        <f>-19171+19333</f>
        <v>162</v>
      </c>
    </row>
    <row r="254" spans="1:5">
      <c r="A254" s="34" t="s">
        <v>405</v>
      </c>
      <c r="B254" s="34">
        <v>168834</v>
      </c>
      <c r="C254" s="34">
        <v>175056</v>
      </c>
      <c r="D254" s="34">
        <f t="shared" si="9"/>
        <v>6222</v>
      </c>
      <c r="E254" s="34">
        <f>-19175+19347</f>
        <v>172</v>
      </c>
    </row>
    <row r="255" spans="1:5">
      <c r="A255" s="34" t="s">
        <v>406</v>
      </c>
      <c r="B255" s="34">
        <v>171375</v>
      </c>
      <c r="C255" s="34">
        <v>176291</v>
      </c>
      <c r="D255" s="34">
        <f t="shared" si="9"/>
        <v>4916</v>
      </c>
      <c r="E255" s="34">
        <f>-19598+20110</f>
        <v>512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63</vt:i4>
      </vt:variant>
      <vt:variant>
        <vt:lpstr>Named Ranges</vt:lpstr>
      </vt:variant>
      <vt:variant>
        <vt:i4>62</vt:i4>
      </vt:variant>
    </vt:vector>
  </HeadingPairs>
  <TitlesOfParts>
    <vt:vector size="12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Apr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 2026'!Print_Area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2026-04-09T09:27:48Z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