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A7461D3-A5EA-4CF2-A0DE-EBC8CE612B97}" xr6:coauthVersionLast="47" xr6:coauthVersionMax="47" xr10:uidLastSave="{00000000-0000-0000-0000-000000000000}"/>
  <bookViews>
    <workbookView xWindow="39555" yWindow="3120" windowWidth="29520" windowHeight="1539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26" i="151" l="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<sst xmlns="http://schemas.openxmlformats.org/spreadsheetml/2006/main" count="2157" uniqueCount="403">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</sst>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I42" sqref="I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-2748378.5</v>
      </c>
      <c r="Y26" s="181">
        <f t="shared" si="15"/>
        <v>-2752605</v>
      </c>
      <c r="Z26" s="217">
        <f>AVERAGE(Y26:Y34)</f>
        <v>-2747186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2604136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2604136</v>
      </c>
      <c r="O30" s="67">
        <f t="shared" si="3"/>
        <v>112532.09333333334</v>
      </c>
      <c r="P30" s="7">
        <f t="shared" si="6"/>
        <v>2700770.24</v>
      </c>
      <c r="Q30" s="164">
        <f>Q29+N30</f>
        <v>2765736.51</v>
      </c>
      <c r="R30" s="29">
        <f t="shared" si="1"/>
        <v>166.98937008264619</v>
      </c>
      <c r="S30" s="5">
        <f>SUM($Q$7:$Q30)/T30</f>
        <v>280517.09333333321</v>
      </c>
      <c r="T30" s="18">
        <v>24</v>
      </c>
      <c r="U30" s="4"/>
      <c r="V30" s="131"/>
      <c r="W30" s="105"/>
      <c r="X30" s="217"/>
      <c r="Y30" s="181">
        <f t="shared" si="15"/>
        <v>-2746232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211940.87</v>
      </c>
      <c r="P31" s="7">
        <f t="shared" si="6"/>
        <v>5298521.75</v>
      </c>
      <c r="Q31" s="164">
        <f t="shared" ref="Q31:Q39" si="18">Q30+N31</f>
        <v>2765736.51</v>
      </c>
      <c r="R31" s="29">
        <f t="shared" si="1"/>
        <v>226.16654463196113</v>
      </c>
      <c r="S31" s="5">
        <f>SUM($Q$7:$Q31)/T31</f>
        <v>379925.86999999988</v>
      </c>
      <c r="T31" s="18">
        <v>25</v>
      </c>
      <c r="U31" s="4"/>
      <c r="V31" s="137"/>
      <c r="W31" s="105"/>
      <c r="X31" s="217"/>
      <c r="Y31" s="181">
        <f t="shared" si="15"/>
        <v>-2746232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303702.8176923077</v>
      </c>
      <c r="P32" s="7">
        <f t="shared" si="6"/>
        <v>7896273.2599999998</v>
      </c>
      <c r="Q32" s="164">
        <f t="shared" si="18"/>
        <v>2765736.51</v>
      </c>
      <c r="R32" s="29">
        <f t="shared" si="1"/>
        <v>280.79162883132869</v>
      </c>
      <c r="S32" s="5">
        <f>SUM($Q$7:$Q32)/T32</f>
        <v>471687.81769230752</v>
      </c>
      <c r="T32" s="18">
        <v>26</v>
      </c>
      <c r="U32" s="27"/>
      <c r="V32" s="137"/>
      <c r="W32" s="105"/>
      <c r="X32" s="217"/>
      <c r="Y32" s="181">
        <f t="shared" si="15"/>
        <v>-2746232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388667.58407407405</v>
      </c>
      <c r="P33" s="7">
        <f t="shared" si="6"/>
        <v>10494024.77</v>
      </c>
      <c r="Q33" s="164">
        <f>Q32+N33</f>
        <v>2765736.51</v>
      </c>
      <c r="R33" s="29">
        <f t="shared" si="1"/>
        <v>331.37041049740981</v>
      </c>
      <c r="S33" s="5">
        <f>SUM($Q$7:$Q33)/T33</f>
        <v>556652.58407407394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-2746232</v>
      </c>
      <c r="Z33" s="217">
        <f>AVERAGE(Y33:Y41)</f>
        <v>-2746233.4444444445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467563.43857142853</v>
      </c>
      <c r="P34" s="7">
        <f t="shared" si="6"/>
        <v>13091776.279999999</v>
      </c>
      <c r="Q34" s="164">
        <f>Q33+N34</f>
        <v>2765736.51</v>
      </c>
      <c r="R34" s="29">
        <f t="shared" si="1"/>
        <v>378.33642204448512</v>
      </c>
      <c r="S34" s="5">
        <f>SUM($Q$7:$Q34)/T34</f>
        <v>635548.4385714283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-2746232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v>-8464</v>
      </c>
      <c r="E35" s="87"/>
      <c r="F35" s="23"/>
      <c r="G35" s="26">
        <f t="shared" ref="G35:G37" si="19">D35+E35+F35-E34-F34</f>
        <v>-8464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-8464</v>
      </c>
      <c r="O35" s="67">
        <f t="shared" si="3"/>
        <v>540726.33758620685</v>
      </c>
      <c r="P35" s="7">
        <f t="shared" si="6"/>
        <v>15681063.789999999</v>
      </c>
      <c r="Q35" s="164">
        <f>Q34+N35</f>
        <v>2757272.51</v>
      </c>
      <c r="R35" s="29">
        <f t="shared" si="1"/>
        <v>421.88965537768644</v>
      </c>
      <c r="S35" s="5">
        <f>SUM($Q$7:$Q35)/T35</f>
        <v>708711.33758620662</v>
      </c>
      <c r="T35" s="18">
        <v>29</v>
      </c>
      <c r="U35" s="4"/>
      <c r="V35" s="131"/>
      <c r="W35" s="105"/>
      <c r="X35" s="217"/>
      <c r="Y35" s="181">
        <f>Y34-K35-L35-1</f>
        <v>-2746233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609011.74333333329</v>
      </c>
      <c r="P36" s="7">
        <f t="shared" si="6"/>
        <v>18270352.299999997</v>
      </c>
      <c r="Q36" s="164">
        <f>Q35+N36+1</f>
        <v>2757273.51</v>
      </c>
      <c r="R36" s="29">
        <f t="shared" si="1"/>
        <v>462.5399549562955</v>
      </c>
      <c r="S36" s="5">
        <f>SUM($Q$7:$Q36)/T36+1</f>
        <v>776997.74333333294</v>
      </c>
      <c r="T36" s="18">
        <v>30</v>
      </c>
      <c r="U36" s="4"/>
      <c r="V36" s="136"/>
      <c r="W36" s="105"/>
      <c r="X36" s="217"/>
      <c r="Y36" s="181">
        <f>Y35-K36-L36-1</f>
        <v>-2746234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672891.63903225795</v>
      </c>
      <c r="P37" s="7">
        <f t="shared" si="6"/>
        <v>20859640.809999995</v>
      </c>
      <c r="Q37" s="164">
        <f>Q36+N37</f>
        <v>2757273.51</v>
      </c>
      <c r="R37" s="29">
        <f t="shared" si="1"/>
        <v>500.56709767673163</v>
      </c>
      <c r="S37" s="5">
        <f>SUM($Q$7:$Q37)/T37+1</f>
        <v>840877.6390322576</v>
      </c>
      <c r="T37" s="18">
        <v>31</v>
      </c>
      <c r="U37" s="27"/>
      <c r="V37" s="137"/>
      <c r="W37" s="105"/>
      <c r="X37" s="217"/>
      <c r="Y37" s="181">
        <f t="shared" si="15"/>
        <v>-2746234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732779.04124999978</v>
      </c>
      <c r="P38" s="7">
        <f t="shared" si="6"/>
        <v>23448929.319999993</v>
      </c>
      <c r="Q38" s="164">
        <f t="shared" si="18"/>
        <v>2757273.51</v>
      </c>
      <c r="R38" s="29">
        <f t="shared" si="1"/>
        <v>536.21694868589429</v>
      </c>
      <c r="S38" s="5">
        <f>SUM($Q$7:$Q38)/T38</f>
        <v>900764.04124999954</v>
      </c>
      <c r="T38" s="18">
        <v>32</v>
      </c>
      <c r="U38" s="27"/>
      <c r="V38" s="137"/>
      <c r="W38" s="105"/>
      <c r="X38" s="217"/>
      <c r="Y38" s="181">
        <f t="shared" si="15"/>
        <v>-2746234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789036.9039393937</v>
      </c>
      <c r="P39" s="7">
        <f t="shared" si="6"/>
        <v>26038217.829999991</v>
      </c>
      <c r="Q39" s="164">
        <f t="shared" si="18"/>
        <v>2757273.51</v>
      </c>
      <c r="R39" s="29">
        <f t="shared" si="1"/>
        <v>569.70676187718755</v>
      </c>
      <c r="S39" s="5">
        <f>SUM($Q$7:$Q39)/T39</f>
        <v>957021.90393939347</v>
      </c>
      <c r="T39" s="18">
        <v>33</v>
      </c>
      <c r="U39" s="27"/>
      <c r="V39" s="137"/>
      <c r="W39" s="105"/>
      <c r="X39" s="217"/>
      <c r="Y39" s="181">
        <f t="shared" si="15"/>
        <v>-2746234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841985.48058823496</v>
      </c>
      <c r="P40" s="7">
        <f t="shared" si="6"/>
        <v>28627506.339999989</v>
      </c>
      <c r="Q40" s="164">
        <f>Q39+N40</f>
        <v>2757273.51</v>
      </c>
      <c r="R40" s="29">
        <f t="shared" si="1"/>
        <v>601.22658605722813</v>
      </c>
      <c r="S40" s="5">
        <f>SUM($Q$7:$Q40)/T40</f>
        <v>1009970.4805882347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-2746234</v>
      </c>
      <c r="Z40" s="217">
        <f>AVERAGE(Y40:Y48)</f>
        <v>-2746234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891908.42428571393</v>
      </c>
      <c r="P41" s="7">
        <f t="shared" si="6"/>
        <v>31216794.849999987</v>
      </c>
      <c r="Q41" s="164">
        <f>Q40+N41</f>
        <v>2757273.51</v>
      </c>
      <c r="R41" s="29">
        <f t="shared" si="1"/>
        <v>630.94527742698074</v>
      </c>
      <c r="S41" s="5">
        <f>SUM($Q$7:$Q41)/T41</f>
        <v>1059893.4242857136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-2746234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939057.84333333292</v>
      </c>
      <c r="P42" s="7">
        <f t="shared" si="6"/>
        <v>33806082.359999985</v>
      </c>
      <c r="Q42" s="164">
        <f>Q41+N42-1</f>
        <v>2757272.51</v>
      </c>
      <c r="R42" s="29">
        <f t="shared" si="1"/>
        <v>659.01291385143486</v>
      </c>
      <c r="S42" s="5">
        <f>SUM($Q$7:$Q42)/T42</f>
        <v>1107042.8433333328</v>
      </c>
      <c r="T42" s="18">
        <v>36</v>
      </c>
      <c r="U42" s="138"/>
      <c r="V42" s="131"/>
      <c r="W42" s="105"/>
      <c r="X42" s="217"/>
      <c r="Y42" s="181">
        <f t="shared" si="15"/>
        <v>-2746234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983658.67216216167</v>
      </c>
      <c r="P43" s="7">
        <f t="shared" si="6"/>
        <v>36395370.869999982</v>
      </c>
      <c r="Q43" s="164">
        <f>Q42+N43+1</f>
        <v>2757273.51</v>
      </c>
      <c r="R43" s="29">
        <f t="shared" si="1"/>
        <v>685.56339682838438</v>
      </c>
      <c r="S43" s="5">
        <f>SUM($Q$7:$Q43)/T43</f>
        <v>1151643.6721621614</v>
      </c>
      <c r="T43" s="18">
        <v>37</v>
      </c>
      <c r="U43" s="138"/>
      <c r="V43" s="131"/>
      <c r="W43" s="105"/>
      <c r="X43" s="217"/>
      <c r="Y43" s="181">
        <f t="shared" si="15"/>
        <v>-2746234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1025912.0889473679</v>
      </c>
      <c r="P44" s="7">
        <f t="shared" si="6"/>
        <v>38984659.37999998</v>
      </c>
      <c r="Q44" s="164">
        <f>Q43+N44</f>
        <v>2757273.51</v>
      </c>
      <c r="R44" s="29">
        <f t="shared" si="1"/>
        <v>710.71648596444186</v>
      </c>
      <c r="S44" s="5">
        <f>SUM($Q$7:$Q44)/T44</f>
        <v>1193897.0889473676</v>
      </c>
      <c r="T44" s="18">
        <v>38</v>
      </c>
      <c r="U44" s="138"/>
      <c r="V44" s="131"/>
      <c r="W44" s="105"/>
      <c r="X44" s="217"/>
      <c r="Y44" s="181">
        <f t="shared" si="15"/>
        <v>-2746234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1065998.6638461533</v>
      </c>
      <c r="P45" s="7">
        <f t="shared" si="6"/>
        <v>41573947.889999978</v>
      </c>
      <c r="Q45" s="164">
        <f t="shared" ref="Q45:Q55" si="21">Q44+N45</f>
        <v>2757273.51</v>
      </c>
      <c r="R45" s="29">
        <f t="shared" si="1"/>
        <v>734.57967309352205</v>
      </c>
      <c r="S45" s="5">
        <f>SUM($Q$7:$Q45)/T45</f>
        <v>1233983.6638461531</v>
      </c>
      <c r="T45" s="18">
        <v>39</v>
      </c>
      <c r="U45" s="138"/>
      <c r="V45" s="131"/>
      <c r="W45" s="105"/>
      <c r="X45" s="217"/>
      <c r="Y45" s="181">
        <f t="shared" si="15"/>
        <v>-2746234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1104080.9099999995</v>
      </c>
      <c r="P46" s="7">
        <f t="shared" si="6"/>
        <v>44163236.399999976</v>
      </c>
      <c r="Q46" s="164">
        <f t="shared" si="21"/>
        <v>2757273.51</v>
      </c>
      <c r="R46" s="29">
        <f t="shared" si="1"/>
        <v>757.24970086614837</v>
      </c>
      <c r="S46" s="5">
        <f>SUM($Q$7:$Q46)/T46</f>
        <v>1272065.9099999992</v>
      </c>
      <c r="T46" s="18">
        <v>40</v>
      </c>
      <c r="U46" s="138"/>
      <c r="V46" s="131"/>
      <c r="W46" s="105"/>
      <c r="X46" s="217"/>
      <c r="Y46" s="181">
        <f t="shared" si="15"/>
        <v>-2746234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1140305.4856097554</v>
      </c>
      <c r="P47" s="7">
        <f t="shared" si="6"/>
        <v>46752524.909999974</v>
      </c>
      <c r="Q47" s="164">
        <f t="shared" si="21"/>
        <v>2757273.51</v>
      </c>
      <c r="R47" s="29">
        <f t="shared" si="1"/>
        <v>778.81387362547571</v>
      </c>
      <c r="S47" s="5">
        <f>SUM($Q$7:$Q47)/T47</f>
        <v>1308290.4856097554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-2746234</v>
      </c>
      <c r="Z47" s="217">
        <f>AVERAGE(Y47:Y55)</f>
        <v>-2746234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1174805.0814285707</v>
      </c>
      <c r="P48" s="7">
        <f t="shared" si="6"/>
        <v>49341813.419999972</v>
      </c>
      <c r="Q48" s="164">
        <f>Q47+N48</f>
        <v>2757273.51</v>
      </c>
      <c r="R48" s="29">
        <f t="shared" si="1"/>
        <v>799.35118101531134</v>
      </c>
      <c r="S48" s="5">
        <f>SUM($Q$7:$Q48)/T48</f>
        <v>1342790.0814285707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-2746234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1207614.2309302317</v>
      </c>
      <c r="P49" s="7">
        <f t="shared" si="6"/>
        <v>51927411.92999997</v>
      </c>
      <c r="Q49" s="164">
        <f t="shared" si="21"/>
        <v>2753583.51</v>
      </c>
      <c r="R49" s="29">
        <f t="shared" si="1"/>
        <v>818.88218051030253</v>
      </c>
      <c r="S49" s="5">
        <f>SUM($Q$7:$Q49)/T49</f>
        <v>1375599.2309302317</v>
      </c>
      <c r="T49" s="18">
        <v>43</v>
      </c>
      <c r="U49" s="138"/>
      <c r="V49" s="131"/>
      <c r="W49" s="105"/>
      <c r="X49" s="217"/>
      <c r="Y49" s="181">
        <f t="shared" si="15"/>
        <v>-2746234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1238932.0554545447</v>
      </c>
      <c r="P50" s="7">
        <f t="shared" si="6"/>
        <v>54513010.439999968</v>
      </c>
      <c r="Q50" s="164">
        <f>Q49+N50</f>
        <v>2753583.51</v>
      </c>
      <c r="R50" s="29">
        <f t="shared" si="1"/>
        <v>837.52540730097598</v>
      </c>
      <c r="S50" s="5">
        <f>SUM($Q$7:$Q50)/T50</f>
        <v>1406917.0554545445</v>
      </c>
      <c r="T50" s="18">
        <v>44</v>
      </c>
      <c r="U50" s="138"/>
      <c r="V50" s="131"/>
      <c r="W50" s="105"/>
      <c r="X50" s="217"/>
      <c r="Y50" s="181">
        <f t="shared" si="15"/>
        <v>-2746234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1268857.9766666659</v>
      </c>
      <c r="P51" s="7">
        <f t="shared" si="6"/>
        <v>57098608.949999966</v>
      </c>
      <c r="Q51" s="164">
        <f t="shared" si="21"/>
        <v>2753583.51</v>
      </c>
      <c r="R51" s="29">
        <f t="shared" si="1"/>
        <v>855.34004623428621</v>
      </c>
      <c r="S51" s="5">
        <f>SUM($Q$7:$Q51)/T51</f>
        <v>1436842.9766666656</v>
      </c>
      <c r="T51" s="18">
        <v>45</v>
      </c>
      <c r="U51" s="138"/>
      <c r="V51" s="131"/>
      <c r="W51" s="105"/>
      <c r="X51" s="217"/>
      <c r="Y51" s="181">
        <f t="shared" si="15"/>
        <v>-2746234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1297482.7708695645</v>
      </c>
      <c r="P52" s="7">
        <f t="shared" si="6"/>
        <v>59684207.459999964</v>
      </c>
      <c r="Q52" s="164">
        <f>Q51+N52</f>
        <v>2753583.51</v>
      </c>
      <c r="R52" s="29">
        <f t="shared" si="1"/>
        <v>872.380135648757</v>
      </c>
      <c r="S52" s="5">
        <f>SUM($Q$7:$Q52)/T52</f>
        <v>1465467.7708695645</v>
      </c>
      <c r="T52" s="18">
        <v>46</v>
      </c>
      <c r="U52" s="138"/>
      <c r="V52" s="131"/>
      <c r="W52" s="105"/>
      <c r="X52" s="217"/>
      <c r="Y52" s="181">
        <f t="shared" si="15"/>
        <v>-2746234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1324889.4887234035</v>
      </c>
      <c r="P53" s="7">
        <f t="shared" si="6"/>
        <v>62269805.969999962</v>
      </c>
      <c r="Q53" s="164">
        <f t="shared" si="21"/>
        <v>2753583.51</v>
      </c>
      <c r="R53" s="29">
        <f t="shared" si="1"/>
        <v>888.69511487537784</v>
      </c>
      <c r="S53" s="5">
        <f>SUM($Q$7:$Q53)/T53</f>
        <v>1492874.4887234035</v>
      </c>
      <c r="T53" s="18">
        <v>47</v>
      </c>
      <c r="U53" s="138"/>
      <c r="V53" s="131"/>
      <c r="W53" s="105"/>
      <c r="X53" s="217"/>
      <c r="Y53" s="181">
        <f t="shared" si="15"/>
        <v>-2746234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1351154.2599999991</v>
      </c>
      <c r="P54" s="7">
        <f t="shared" si="6"/>
        <v>64855404.479999959</v>
      </c>
      <c r="Q54" s="164">
        <f>Q53+N54</f>
        <v>2753583.51</v>
      </c>
      <c r="R54" s="29">
        <f t="shared" si="1"/>
        <v>904.33030330088968</v>
      </c>
      <c r="S54" s="5">
        <f>SUM($Q$7:$Q54)/T54</f>
        <v>1519139.2599999995</v>
      </c>
      <c r="T54" s="18">
        <v>48</v>
      </c>
      <c r="U54" s="138"/>
      <c r="V54" s="131"/>
      <c r="W54" s="105"/>
      <c r="X54" s="217"/>
      <c r="Y54" s="181">
        <f t="shared" si="15"/>
        <v>-2746234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1376346.9997959177</v>
      </c>
      <c r="P55" s="232">
        <f t="shared" si="6"/>
        <v>67441002.989999965</v>
      </c>
      <c r="Q55" s="233">
        <f t="shared" si="21"/>
        <v>2753583.51</v>
      </c>
      <c r="R55" s="234">
        <f t="shared" si="1"/>
        <v>919.32732077025798</v>
      </c>
      <c r="S55" s="235">
        <f>SUM($Q$7:$Q55)/T55</f>
        <v>1544331.9997959179</v>
      </c>
      <c r="T55" s="236">
        <v>49</v>
      </c>
      <c r="U55" s="237"/>
      <c r="V55" s="244"/>
      <c r="W55" s="239"/>
      <c r="X55" s="242"/>
      <c r="Y55" s="231">
        <f t="shared" si="15"/>
        <v>-2746234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05"/>
  <sheetViews>
    <sheetView topLeftCell="A5682" workbookViewId="0">
      <selection activeCell="D5705" sqref="D570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2025-10-10T09:27:46Z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