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A0BDCB07-CD98-47A2-A6E2-A0F9315BCE32}" xr6:coauthVersionLast="47" xr6:coauthVersionMax="47" xr10:uidLastSave="{00000000-0000-0000-0000-000000000000}"/>
  <bookViews>
    <workbookView xWindow="40725" yWindow="1980" windowWidth="26595" windowHeight="17235" tabRatio="632" firstSheet="51" activeTab="54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Standing Facilities" sheetId="12" r:id="rId56"/>
    <sheet name="Exceed Reserves" sheetId="2" r:id="rId57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5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36" i="149" l="1"/>
  <c r="Q35" i="149" l="1"/>
  <c r="Q34" i="149"/>
  <c r="D35" i="149"/>
  <c r="Q29" i="149" l="1"/>
  <c r="Q28" i="149" l="1"/>
  <c r="D28" i="149" l="1"/>
  <c r="Y23" i="149"/>
  <c r="S25" i="149"/>
  <c r="Y22" i="149"/>
  <c r="Q22" i="149"/>
  <c r="Y21" i="149"/>
  <c r="D21" i="149"/>
  <c r="I20" i="149"/>
  <c r="Q19" i="149"/>
  <c r="K15" i="149"/>
  <c r="Q14" i="149" l="1"/>
  <c r="Y13" i="149"/>
  <c r="Q13" i="149"/>
  <c r="D14" i="149"/>
  <c r="Q12" i="149"/>
  <c r="Y9" i="149"/>
  <c r="E249" i="2"/>
  <c r="D249" i="2"/>
  <c r="D7" i="149" l="1"/>
  <c r="Q54" i="148"/>
  <c r="Q51" i="148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N54" i="149" s="1"/>
  <c r="C54" i="149"/>
  <c r="C53" i="149"/>
  <c r="C52" i="149"/>
  <c r="K51" i="149"/>
  <c r="G51" i="149"/>
  <c r="N51" i="149" s="1"/>
  <c r="C51" i="149"/>
  <c r="K50" i="149"/>
  <c r="N50" i="149" s="1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N47" i="149" s="1"/>
  <c r="G47" i="149"/>
  <c r="C46" i="149"/>
  <c r="C45" i="149"/>
  <c r="K44" i="149"/>
  <c r="G44" i="149"/>
  <c r="N44" i="149" s="1"/>
  <c r="K43" i="149"/>
  <c r="G43" i="149"/>
  <c r="C43" i="149"/>
  <c r="K42" i="149"/>
  <c r="G42" i="149"/>
  <c r="N42" i="149" s="1"/>
  <c r="C42" i="149"/>
  <c r="U41" i="149"/>
  <c r="K41" i="149"/>
  <c r="N41" i="149" s="1"/>
  <c r="G41" i="149"/>
  <c r="C41" i="149"/>
  <c r="X40" i="149"/>
  <c r="U40" i="149"/>
  <c r="K40" i="149"/>
  <c r="N40" i="149" s="1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N47" i="148" s="1"/>
  <c r="G44" i="148"/>
  <c r="G55" i="148"/>
  <c r="G54" i="148"/>
  <c r="G51" i="148"/>
  <c r="K47" i="148"/>
  <c r="K44" i="148"/>
  <c r="D42" i="148"/>
  <c r="N37" i="149" l="1"/>
  <c r="N33" i="149"/>
  <c r="N30" i="149"/>
  <c r="N36" i="149"/>
  <c r="N29" i="149"/>
  <c r="N27" i="149"/>
  <c r="N26" i="149"/>
  <c r="Q26" i="149" s="1"/>
  <c r="Q27" i="149" s="1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Y10" i="149" s="1"/>
  <c r="Y11" i="149" s="1"/>
  <c r="Y12" i="149" s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Z33" i="135"/>
  <c r="Y48" i="135"/>
  <c r="Y49" i="135" s="1"/>
  <c r="G26" i="134"/>
  <c r="G23" i="134"/>
  <c r="K19" i="134"/>
  <c r="U13" i="134"/>
  <c r="G48" i="133"/>
  <c r="K48" i="133"/>
  <c r="D43" i="133"/>
  <c r="D42" i="133"/>
  <c r="Z47" i="149" l="1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N27" i="134" l="1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D35" i="133"/>
  <c r="Y13" i="134" l="1"/>
  <c r="Y14" i="134" s="1"/>
  <c r="Z7" i="134" l="1"/>
  <c r="Y15" i="134"/>
  <c r="Y16" i="134" s="1"/>
  <c r="D28" i="133"/>
  <c r="Y17" i="134" l="1"/>
  <c r="Y18" i="134" s="1"/>
  <c r="Y19" i="134" s="1"/>
  <c r="D21" i="133"/>
  <c r="Y20" i="134" l="1"/>
  <c r="Y21" i="134" s="1"/>
  <c r="Y22" i="134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Z19" i="134" l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Z26" i="134"/>
  <c r="D7" i="133"/>
  <c r="Y45" i="134" l="1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4" i="133" l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13" i="133" l="1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Z7" i="133" l="1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36" i="133" l="1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Q52" i="148" s="1"/>
  <c r="Q53" i="148" s="1"/>
  <c r="Q55" i="148" s="1"/>
  <c r="G59" i="149" s="1"/>
  <c r="Q7" i="149" s="1"/>
  <c r="P41" i="148"/>
  <c r="O41" i="148" s="1"/>
  <c r="S41" i="148"/>
  <c r="R41" i="148" s="1"/>
  <c r="P7" i="149" l="1"/>
  <c r="O7" i="149" s="1"/>
  <c r="S7" i="149"/>
  <c r="R7" i="149" s="1"/>
  <c r="Q8" i="149"/>
  <c r="P42" i="148"/>
  <c r="O42" i="148" s="1"/>
  <c r="S42" i="148"/>
  <c r="R42" i="148" s="1"/>
  <c r="S8" i="149" l="1"/>
  <c r="R8" i="149" s="1"/>
  <c r="Q9" i="149"/>
  <c r="P8" i="149"/>
  <c r="O8" i="149" s="1"/>
  <c r="P43" i="148"/>
  <c r="O43" i="148" s="1"/>
  <c r="S43" i="148"/>
  <c r="R43" i="148" s="1"/>
  <c r="Q10" i="149" l="1"/>
  <c r="P9" i="149"/>
  <c r="O9" i="149" s="1"/>
  <c r="S9" i="149"/>
  <c r="R9" i="149" s="1"/>
  <c r="P44" i="148"/>
  <c r="O44" i="148" s="1"/>
  <c r="S44" i="148"/>
  <c r="R44" i="148" s="1"/>
  <c r="S10" i="149" l="1"/>
  <c r="R10" i="149" s="1"/>
  <c r="P10" i="149"/>
  <c r="O10" i="149" s="1"/>
  <c r="Q11" i="149"/>
  <c r="P45" i="148"/>
  <c r="O45" i="148" s="1"/>
  <c r="S45" i="148"/>
  <c r="R45" i="148" s="1"/>
  <c r="P11" i="149" l="1"/>
  <c r="O11" i="149" s="1"/>
  <c r="S11" i="149"/>
  <c r="R11" i="149" s="1"/>
  <c r="P46" i="148"/>
  <c r="O46" i="148" s="1"/>
  <c r="S46" i="148"/>
  <c r="R46" i="148" s="1"/>
  <c r="S12" i="149" l="1"/>
  <c r="R12" i="149" s="1"/>
  <c r="P12" i="149"/>
  <c r="O12" i="149" s="1"/>
  <c r="P47" i="148"/>
  <c r="O47" i="148" s="1"/>
  <c r="S47" i="148"/>
  <c r="R47" i="148" s="1"/>
  <c r="S14" i="149" l="1"/>
  <c r="R14" i="149" s="1"/>
  <c r="P13" i="149"/>
  <c r="O13" i="149" s="1"/>
  <c r="S13" i="149"/>
  <c r="R13" i="149" s="1"/>
  <c r="P48" i="148"/>
  <c r="O48" i="148" s="1"/>
  <c r="S48" i="148"/>
  <c r="R48" i="148" s="1"/>
  <c r="Q15" i="149" l="1"/>
  <c r="P14" i="149"/>
  <c r="O14" i="149" s="1"/>
  <c r="P49" i="148"/>
  <c r="O49" i="148" s="1"/>
  <c r="S49" i="148"/>
  <c r="R49" i="148" s="1"/>
  <c r="Q16" i="149" l="1"/>
  <c r="S16" i="149" s="1"/>
  <c r="R16" i="149" s="1"/>
  <c r="P15" i="149"/>
  <c r="O15" i="149" s="1"/>
  <c r="S15" i="149"/>
  <c r="R15" i="149" s="1"/>
  <c r="P50" i="148"/>
  <c r="O50" i="148" s="1"/>
  <c r="S50" i="148"/>
  <c r="R50" i="148" s="1"/>
  <c r="Q17" i="149" l="1"/>
  <c r="P16" i="149"/>
  <c r="O16" i="149" s="1"/>
  <c r="P51" i="148"/>
  <c r="O51" i="148" s="1"/>
  <c r="S51" i="148"/>
  <c r="R51" i="148" s="1"/>
  <c r="P17" i="149" l="1"/>
  <c r="O17" i="149" s="1"/>
  <c r="Q18" i="149"/>
  <c r="S17" i="149"/>
  <c r="R17" i="149" s="1"/>
  <c r="P52" i="148"/>
  <c r="O52" i="148" s="1"/>
  <c r="S52" i="148"/>
  <c r="R52" i="148" s="1"/>
  <c r="P18" i="149" l="1"/>
  <c r="O18" i="149" s="1"/>
  <c r="S18" i="149"/>
  <c r="R18" i="149" s="1"/>
  <c r="P53" i="148"/>
  <c r="O53" i="148" s="1"/>
  <c r="S53" i="148"/>
  <c r="R53" i="148" s="1"/>
  <c r="P19" i="149" l="1"/>
  <c r="O19" i="149" s="1"/>
  <c r="Q20" i="149"/>
  <c r="S19" i="149"/>
  <c r="R19" i="149" s="1"/>
  <c r="P54" i="148"/>
  <c r="O54" i="148" s="1"/>
  <c r="S54" i="148"/>
  <c r="R54" i="148" s="1"/>
  <c r="Q21" i="149" l="1"/>
  <c r="P20" i="149"/>
  <c r="O20" i="149" s="1"/>
  <c r="S20" i="149"/>
  <c r="R20" i="149" s="1"/>
  <c r="P55" i="148"/>
  <c r="O55" i="148" s="1"/>
  <c r="S55" i="148"/>
  <c r="R55" i="148" s="1"/>
  <c r="P21" i="149" l="1"/>
  <c r="O21" i="149" s="1"/>
  <c r="S21" i="149"/>
  <c r="R21" i="149" s="1"/>
  <c r="Q23" i="149" l="1"/>
  <c r="P22" i="149"/>
  <c r="O22" i="149" s="1"/>
  <c r="S22" i="149"/>
  <c r="R22" i="149" s="1"/>
  <c r="S23" i="149" l="1"/>
  <c r="R23" i="149" s="1"/>
  <c r="P23" i="149"/>
  <c r="O23" i="149" s="1"/>
  <c r="Q24" i="149"/>
  <c r="P24" i="149" l="1"/>
  <c r="O24" i="149" s="1"/>
  <c r="Q25" i="149"/>
  <c r="S24" i="149"/>
  <c r="R24" i="149" s="1"/>
  <c r="P25" i="149" l="1"/>
  <c r="O25" i="149" s="1"/>
  <c r="R25" i="149"/>
  <c r="P26" i="149" l="1"/>
  <c r="O26" i="149" s="1"/>
  <c r="S26" i="149"/>
  <c r="R26" i="149" s="1"/>
  <c r="P27" i="149" l="1"/>
  <c r="O27" i="149" s="1"/>
  <c r="S27" i="149"/>
  <c r="R27" i="149" s="1"/>
  <c r="P28" i="149" l="1"/>
  <c r="O28" i="149" s="1"/>
  <c r="S28" i="149"/>
  <c r="R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P33" i="149" l="1"/>
  <c r="O33" i="149" s="1"/>
  <c r="S33" i="149"/>
  <c r="R33" i="149" s="1"/>
  <c r="P34" i="149" l="1"/>
  <c r="O34" i="149" s="1"/>
  <c r="S34" i="149"/>
  <c r="R34" i="149" s="1"/>
  <c r="P35" i="149" l="1"/>
  <c r="O35" i="149" s="1"/>
  <c r="S35" i="149"/>
  <c r="R35" i="149" s="1"/>
  <c r="Q37" i="149" l="1"/>
  <c r="P36" i="149"/>
  <c r="O36" i="149" s="1"/>
  <c r="S36" i="149"/>
  <c r="R36" i="149" s="1"/>
  <c r="Q38" i="149" l="1"/>
  <c r="P37" i="149"/>
  <c r="O37" i="149" s="1"/>
  <c r="S37" i="149"/>
  <c r="R37" i="149" s="1"/>
  <c r="Q39" i="149" l="1"/>
  <c r="P38" i="149"/>
  <c r="O38" i="149" s="1"/>
  <c r="S38" i="149"/>
  <c r="R38" i="149" s="1"/>
  <c r="P39" i="149" l="1"/>
  <c r="O39" i="149" s="1"/>
  <c r="Q40" i="149"/>
  <c r="S39" i="149"/>
  <c r="R39" i="149" s="1"/>
  <c r="Q41" i="149" l="1"/>
  <c r="P40" i="149"/>
  <c r="O40" i="149" s="1"/>
  <c r="S40" i="149"/>
  <c r="R40" i="149" s="1"/>
  <c r="Q42" i="149" l="1"/>
  <c r="P41" i="149"/>
  <c r="O41" i="149" s="1"/>
  <c r="S41" i="149"/>
  <c r="R41" i="149" s="1"/>
  <c r="P42" i="149" l="1"/>
  <c r="O42" i="149" s="1"/>
  <c r="Q43" i="149"/>
  <c r="S42" i="149"/>
  <c r="R42" i="149" s="1"/>
  <c r="Q44" i="149" l="1"/>
  <c r="P43" i="149"/>
  <c r="O43" i="149" s="1"/>
  <c r="S43" i="149"/>
  <c r="R43" i="149" s="1"/>
  <c r="Q45" i="149" l="1"/>
  <c r="P44" i="149"/>
  <c r="O44" i="149" s="1"/>
  <c r="S44" i="149"/>
  <c r="R44" i="149" s="1"/>
  <c r="P45" i="149" l="1"/>
  <c r="O45" i="149" s="1"/>
  <c r="Q46" i="149"/>
  <c r="S45" i="149"/>
  <c r="R45" i="149" s="1"/>
  <c r="P46" i="149" l="1"/>
  <c r="O46" i="149" s="1"/>
  <c r="Q47" i="149"/>
  <c r="S46" i="149"/>
  <c r="R46" i="149" s="1"/>
  <c r="Q48" i="149" l="1"/>
  <c r="P47" i="149"/>
  <c r="O47" i="149" s="1"/>
  <c r="S47" i="149"/>
  <c r="R47" i="149" s="1"/>
  <c r="P48" i="149" l="1"/>
  <c r="O48" i="149" s="1"/>
  <c r="Q49" i="149"/>
  <c r="S48" i="149"/>
  <c r="R48" i="149" s="1"/>
  <c r="P49" i="149" l="1"/>
  <c r="O49" i="149" s="1"/>
  <c r="Q50" i="149"/>
  <c r="S49" i="149"/>
  <c r="R49" i="149" s="1"/>
  <c r="Q51" i="149" l="1"/>
  <c r="P50" i="149"/>
  <c r="O50" i="149" s="1"/>
  <c r="S50" i="149"/>
  <c r="R50" i="149" s="1"/>
  <c r="Q52" i="149" l="1"/>
  <c r="P51" i="149"/>
  <c r="O51" i="149" s="1"/>
  <c r="S51" i="149"/>
  <c r="R51" i="149" s="1"/>
  <c r="Q53" i="149" l="1"/>
  <c r="P52" i="149"/>
  <c r="O52" i="149" s="1"/>
  <c r="S52" i="149"/>
  <c r="R52" i="149" s="1"/>
  <c r="P53" i="149" l="1"/>
  <c r="O53" i="149" s="1"/>
  <c r="Q54" i="149"/>
  <c r="S53" i="149"/>
  <c r="R53" i="149" s="1"/>
  <c r="Q55" i="149" l="1"/>
  <c r="P54" i="149"/>
  <c r="O54" i="149" s="1"/>
  <c r="S54" i="149"/>
  <c r="R54" i="149" s="1"/>
  <c r="P55" i="149" l="1"/>
  <c r="O55" i="149" s="1"/>
  <c r="S55" i="149"/>
  <c r="R55" i="149" s="1"/>
</calcChain>
</file>

<file path=xl/sharedStrings.xml><?xml version="1.0" encoding="utf-8"?>
<sst xmlns="http://schemas.openxmlformats.org/spreadsheetml/2006/main" count="2097" uniqueCount="401">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</sst>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1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calcChain" Target="calcChain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Reserves'!$A$229:$A$249</c:f>
              <c:strCache>
                <c:ptCount val="21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</c:strCache>
            </c:strRef>
          </c:cat>
          <c:val>
            <c:numRef>
              <c:f>'Exceed Reserves'!$D$229:$D$249</c:f>
              <c:numCache>
                <c:formatCode>#,##0</c:formatCode>
                <c:ptCount val="21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Reserves'!$A$230:$A$249</c:f>
              <c:strCache>
                <c:ptCount val="20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  <c:pt idx="19">
                  <c:v>23/04/25-10/06/25</c:v>
                </c:pt>
              </c:strCache>
            </c:strRef>
          </c:cat>
          <c:val>
            <c:numRef>
              <c:f>'Exceed Reserves'!$E$230:$E$249</c:f>
              <c:numCache>
                <c:formatCode>_(* #,##0_);_(* \(#,##0\);_(* "-"??_);_(@_)</c:formatCode>
                <c:ptCount val="20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>
    <pageSetUpPr fitToPage="1"/>
  </sheetPr>
  <dimension ref="B1:IU65513"/>
  <sheetViews>
    <sheetView zoomScaleNormal="100" workbookViewId="0">
      <pane xSplit="2" ySplit="6" topLeftCell="H36" activePane="bottomRight" state="frozen"/>
      <selection pane="topRight" activeCell="C1" sqref="C1"/>
      <selection pane="bottomLeft" activeCell="A7" sqref="A7"/>
      <selection pane="bottomRight" activeCell="W56" sqref="W56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-1500</v>
      </c>
      <c r="J49" s="25">
        <v>-300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-2400</v>
      </c>
      <c r="J50" s="25">
        <v>-300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-4700</v>
      </c>
      <c r="J51" s="25">
        <v>-300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-1200</v>
      </c>
      <c r="J54" s="25">
        <v>-100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-200</v>
      </c>
      <c r="J55" s="25">
        <v>-100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>
    <pageSetUpPr fitToPage="1"/>
  </sheetPr>
  <dimension ref="B1:IU65513"/>
  <sheetViews>
    <sheetView tabSelected="1" zoomScaleNormal="10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I53" sqref="I53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8" t="s">
        <v>51</v>
      </c>
      <c r="N3" s="329"/>
      <c r="O3" s="329"/>
      <c r="P3" s="330"/>
      <c r="Q3" s="74">
        <v>167033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2500</v>
      </c>
      <c r="J7" s="201">
        <v>-200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8400</v>
      </c>
      <c r="J8" s="63">
        <v>-200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2400</v>
      </c>
      <c r="J12" s="63">
        <v>-200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7900</v>
      </c>
      <c r="J13" s="63">
        <v>-200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-2900</v>
      </c>
      <c r="J14" s="63">
        <v>-200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-7900</v>
      </c>
      <c r="J15" s="63">
        <v>-200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-7000</v>
      </c>
      <c r="J19" s="63">
        <v>-100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f>-2000-2500</f>
        <v>-4500</v>
      </c>
      <c r="J20" s="63">
        <v>-100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-17400</v>
      </c>
      <c r="J21" s="63">
        <v>-100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2200</v>
      </c>
      <c r="J22" s="63">
        <v>-100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-17300</v>
      </c>
      <c r="J23" s="63">
        <v>-100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-6000</v>
      </c>
      <c r="J26" s="63">
        <v>-100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-7400</v>
      </c>
      <c r="J27" s="63">
        <v>-100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-1000</v>
      </c>
      <c r="J28" s="63">
        <v>-100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-4000</v>
      </c>
      <c r="J29" s="63">
        <v>-100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17400</v>
      </c>
      <c r="J30" s="25">
        <v>-100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2100</v>
      </c>
      <c r="J33" s="25">
        <v>-100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-2824264.5</v>
      </c>
      <c r="Y33" s="156">
        <f>Y32-K33-L33</f>
        <v>-2830811</v>
      </c>
      <c r="Z33" s="217">
        <f>AVERAGE(Y33:Y41)</f>
        <v>-2819239.222222222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1000</v>
      </c>
      <c r="J34" s="25">
        <v>-100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-14600</v>
      </c>
      <c r="J35" s="25">
        <v>-100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-1200</v>
      </c>
      <c r="J36" s="25">
        <v>-100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/>
      <c r="F37" s="23"/>
      <c r="G37" s="26">
        <f t="shared" si="19"/>
        <v>2675775</v>
      </c>
      <c r="H37" s="132">
        <v>300</v>
      </c>
      <c r="I37" s="25">
        <v>-1000</v>
      </c>
      <c r="J37" s="25">
        <v>-100</v>
      </c>
      <c r="K37" s="170">
        <f t="shared" si="8"/>
        <v>-800</v>
      </c>
      <c r="L37" s="171"/>
      <c r="M37" s="153"/>
      <c r="N37" s="149">
        <f t="shared" si="11"/>
        <v>2674975</v>
      </c>
      <c r="O37" s="67">
        <f t="shared" si="3"/>
        <v>87655.47774193548</v>
      </c>
      <c r="P37" s="7">
        <f t="shared" si="6"/>
        <v>2717319.81</v>
      </c>
      <c r="Q37" s="164">
        <f>Q36+N37</f>
        <v>2835144.51</v>
      </c>
      <c r="R37" s="29">
        <f t="shared" si="1"/>
        <v>152.47853881684179</v>
      </c>
      <c r="S37" s="5">
        <f>SUM($Q$7:$Q37)/T37+1</f>
        <v>254689.47774193535</v>
      </c>
      <c r="T37" s="18">
        <v>31</v>
      </c>
      <c r="U37" s="27"/>
      <c r="V37" s="137"/>
      <c r="W37" s="105"/>
      <c r="X37" s="167"/>
      <c r="Y37" s="156">
        <f t="shared" si="15"/>
        <v>-2815819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168294.72875000001</v>
      </c>
      <c r="P38" s="7">
        <f t="shared" si="6"/>
        <v>5385431.3200000003</v>
      </c>
      <c r="Q38" s="164">
        <f t="shared" si="18"/>
        <v>2835144.51</v>
      </c>
      <c r="R38" s="29">
        <f t="shared" si="1"/>
        <v>200.75537693150446</v>
      </c>
      <c r="S38" s="5">
        <f>SUM($Q$7:$Q38)/T38</f>
        <v>335327.72874999989</v>
      </c>
      <c r="T38" s="18">
        <v>32</v>
      </c>
      <c r="U38" s="27"/>
      <c r="V38" s="137"/>
      <c r="W38" s="105"/>
      <c r="X38" s="167"/>
      <c r="Y38" s="156">
        <f t="shared" si="15"/>
        <v>-2815819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244046.75242424244</v>
      </c>
      <c r="P39" s="7">
        <f t="shared" si="6"/>
        <v>8053542.8300000001</v>
      </c>
      <c r="Q39" s="164">
        <f t="shared" si="18"/>
        <v>2835144.51</v>
      </c>
      <c r="R39" s="29">
        <f t="shared" si="1"/>
        <v>246.10690846972892</v>
      </c>
      <c r="S39" s="5">
        <f>SUM($Q$7:$Q39)/T39</f>
        <v>411079.75242424232</v>
      </c>
      <c r="T39" s="18">
        <v>33</v>
      </c>
      <c r="U39" s="27"/>
      <c r="V39" s="137"/>
      <c r="W39" s="105"/>
      <c r="X39" s="167"/>
      <c r="Y39" s="156">
        <f t="shared" si="15"/>
        <v>-2815819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>
        <v>200</v>
      </c>
      <c r="I40" s="25">
        <v>-1000</v>
      </c>
      <c r="J40" s="25">
        <v>-200</v>
      </c>
      <c r="K40" s="170">
        <f t="shared" si="8"/>
        <v>-1000</v>
      </c>
      <c r="L40" s="171"/>
      <c r="M40" s="153"/>
      <c r="N40" s="149">
        <f t="shared" si="11"/>
        <v>-1000</v>
      </c>
      <c r="O40" s="67">
        <f t="shared" si="3"/>
        <v>315313.33352941176</v>
      </c>
      <c r="P40" s="7">
        <f t="shared" si="6"/>
        <v>10720653.34</v>
      </c>
      <c r="Q40" s="164">
        <f>Q39+N40-1</f>
        <v>2834143.51</v>
      </c>
      <c r="R40" s="29">
        <f t="shared" si="1"/>
        <v>288.77307689463254</v>
      </c>
      <c r="S40" s="5">
        <f>SUM($Q$7:$Q40)/T40</f>
        <v>482346.33352941164</v>
      </c>
      <c r="T40" s="18">
        <v>34</v>
      </c>
      <c r="U40" s="138">
        <f>B40</f>
        <v>45852</v>
      </c>
      <c r="V40" s="131"/>
      <c r="W40" s="105"/>
      <c r="X40" s="167" t="e">
        <f>AVERAGE(W40:W48)</f>
        <v>#DIV/0!</v>
      </c>
      <c r="Y40" s="156">
        <f t="shared" si="15"/>
        <v>-2814819</v>
      </c>
      <c r="Z40" s="217">
        <f>AVERAGE(Y40:Y48)</f>
        <v>-2813930.111111111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>
        <v>200</v>
      </c>
      <c r="I41" s="25">
        <v>-1000</v>
      </c>
      <c r="J41" s="25">
        <v>-200</v>
      </c>
      <c r="K41" s="170">
        <f t="shared" si="8"/>
        <v>-1000</v>
      </c>
      <c r="L41" s="171"/>
      <c r="M41" s="153"/>
      <c r="N41" s="149">
        <f t="shared" si="11"/>
        <v>-1000</v>
      </c>
      <c r="O41" s="67">
        <f t="shared" si="3"/>
        <v>382478.9957142857</v>
      </c>
      <c r="P41" s="7">
        <f t="shared" si="6"/>
        <v>13386764.85</v>
      </c>
      <c r="Q41" s="164">
        <f>Q40+N41+1</f>
        <v>2833144.51</v>
      </c>
      <c r="R41" s="29">
        <f t="shared" si="1"/>
        <v>328.9840903978768</v>
      </c>
      <c r="S41" s="5">
        <f>SUM($Q$7:$Q41)/T41</f>
        <v>549511.99571428553</v>
      </c>
      <c r="T41" s="18">
        <v>35</v>
      </c>
      <c r="U41" s="138">
        <f>B40+8</f>
        <v>45860</v>
      </c>
      <c r="V41" s="131"/>
      <c r="W41" s="105"/>
      <c r="X41" s="167"/>
      <c r="Y41" s="156">
        <f t="shared" si="15"/>
        <v>-2813819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v>-6578</v>
      </c>
      <c r="E42" s="87"/>
      <c r="F42" s="23"/>
      <c r="G42" s="26">
        <f t="shared" ref="G42:G43" si="20">D42+E42+F42-E41-F41</f>
        <v>-6578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-6578</v>
      </c>
      <c r="O42" s="67">
        <f t="shared" si="3"/>
        <v>445730.45444444445</v>
      </c>
      <c r="P42" s="7">
        <f t="shared" si="6"/>
        <v>16046296.359999999</v>
      </c>
      <c r="Q42" s="164">
        <f t="shared" ref="Q42" si="21">Q41+N42-2</f>
        <v>2826564.51</v>
      </c>
      <c r="R42" s="29">
        <f t="shared" si="1"/>
        <v>366.85173255850299</v>
      </c>
      <c r="S42" s="5">
        <f>SUM($Q$7:$Q42)/T42</f>
        <v>612763.45444444427</v>
      </c>
      <c r="T42" s="18">
        <v>36</v>
      </c>
      <c r="U42" s="138"/>
      <c r="V42" s="131"/>
      <c r="W42" s="105"/>
      <c r="X42" s="167"/>
      <c r="Y42" s="156">
        <f t="shared" si="15"/>
        <v>-2813819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/>
      <c r="F43" s="23"/>
      <c r="G43" s="26">
        <f t="shared" si="20"/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505562.94243243238</v>
      </c>
      <c r="P43" s="7">
        <f t="shared" si="6"/>
        <v>18705828.869999997</v>
      </c>
      <c r="Q43" s="164">
        <f>Q42+N43+1</f>
        <v>2826565.51</v>
      </c>
      <c r="R43" s="29">
        <f t="shared" si="1"/>
        <v>402.67249132353021</v>
      </c>
      <c r="S43" s="5">
        <f>SUM($Q$7:$Q43)/T43</f>
        <v>672595.9424324322</v>
      </c>
      <c r="T43" s="18">
        <v>37</v>
      </c>
      <c r="U43" s="138"/>
      <c r="V43" s="131"/>
      <c r="W43" s="105"/>
      <c r="X43" s="167"/>
      <c r="Y43" s="156">
        <f t="shared" si="15"/>
        <v>-2813819</v>
      </c>
      <c r="Z43" s="217"/>
      <c r="AD43" s="1"/>
      <c r="AE43" s="1"/>
    </row>
    <row r="44" spans="2:31">
      <c r="B44" s="116">
        <v>45856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562246.35210526304</v>
      </c>
      <c r="P44" s="7">
        <f t="shared" si="6"/>
        <v>21365361.379999995</v>
      </c>
      <c r="Q44" s="164">
        <f>Q43+N44</f>
        <v>2826565.51</v>
      </c>
      <c r="R44" s="29">
        <f t="shared" si="1"/>
        <v>436.60794699566122</v>
      </c>
      <c r="S44" s="5">
        <f>SUM($Q$7:$Q44)/T44</f>
        <v>729279.35210526281</v>
      </c>
      <c r="T44" s="18">
        <v>38</v>
      </c>
      <c r="U44" s="138"/>
      <c r="V44" s="131"/>
      <c r="W44" s="105"/>
      <c r="X44" s="167"/>
      <c r="Y44" s="156">
        <f t="shared" si="15"/>
        <v>-2813819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616022.92025641003</v>
      </c>
      <c r="P45" s="7">
        <f t="shared" si="6"/>
        <v>24024893.889999993</v>
      </c>
      <c r="Q45" s="164">
        <f t="shared" ref="Q45:Q55" si="22">Q44+N45</f>
        <v>2826565.51</v>
      </c>
      <c r="R45" s="29">
        <f t="shared" si="1"/>
        <v>468.80312288973431</v>
      </c>
      <c r="S45" s="5">
        <f>SUM($Q$7:$Q45)/T45</f>
        <v>783055.92025640991</v>
      </c>
      <c r="T45" s="18">
        <v>39</v>
      </c>
      <c r="U45" s="138"/>
      <c r="V45" s="131"/>
      <c r="W45" s="105"/>
      <c r="X45" s="167"/>
      <c r="Y45" s="156">
        <f t="shared" si="15"/>
        <v>-2813819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667110.6599999998</v>
      </c>
      <c r="P46" s="7">
        <f t="shared" si="6"/>
        <v>26684426.399999991</v>
      </c>
      <c r="Q46" s="164">
        <f t="shared" si="22"/>
        <v>2826565.51</v>
      </c>
      <c r="R46" s="29">
        <f t="shared" si="1"/>
        <v>499.38853998910372</v>
      </c>
      <c r="S46" s="5">
        <f>SUM($Q$7:$Q46)/T46</f>
        <v>834143.65999999957</v>
      </c>
      <c r="T46" s="18">
        <v>40</v>
      </c>
      <c r="U46" s="138"/>
      <c r="V46" s="131"/>
      <c r="W46" s="105"/>
      <c r="X46" s="167"/>
      <c r="Y46" s="156">
        <f t="shared" si="15"/>
        <v>-2813819</v>
      </c>
      <c r="Z46" s="217"/>
      <c r="AD46" s="1"/>
      <c r="AE46" s="1"/>
    </row>
    <row r="47" spans="2:31">
      <c r="B47" s="116">
        <v>45859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715706.31487804849</v>
      </c>
      <c r="P47" s="7">
        <f t="shared" si="6"/>
        <v>29343958.909999989</v>
      </c>
      <c r="Q47" s="164">
        <f t="shared" si="22"/>
        <v>2826565.51</v>
      </c>
      <c r="R47" s="29">
        <f t="shared" si="1"/>
        <v>528.48198552265023</v>
      </c>
      <c r="S47" s="5">
        <f>SUM($Q$7:$Q47)/T47</f>
        <v>882739.31487804838</v>
      </c>
      <c r="T47" s="18">
        <v>41</v>
      </c>
      <c r="U47" s="138">
        <f>B47</f>
        <v>45859</v>
      </c>
      <c r="V47" s="131"/>
      <c r="W47" s="105"/>
      <c r="X47" s="167" t="e">
        <f>AVERAGE(W47:W55)</f>
        <v>#DIV/0!</v>
      </c>
      <c r="Y47" s="156">
        <f t="shared" si="15"/>
        <v>-2813819</v>
      </c>
      <c r="Z47" s="217">
        <f>AVERAGE(Y47:Y55)</f>
        <v>-2813819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761987.91476190439</v>
      </c>
      <c r="P48" s="7">
        <f t="shared" si="6"/>
        <v>32003492.419999987</v>
      </c>
      <c r="Q48" s="164">
        <f>Q47+N48+1</f>
        <v>2826566.51</v>
      </c>
      <c r="R48" s="29">
        <f t="shared" si="1"/>
        <v>556.19004314231574</v>
      </c>
      <c r="S48" s="5">
        <f>SUM($Q$7:$Q48)/T48</f>
        <v>929020.91476190428</v>
      </c>
      <c r="T48" s="18">
        <v>42</v>
      </c>
      <c r="U48" s="138">
        <f>B47+8</f>
        <v>45867</v>
      </c>
      <c r="V48" s="131"/>
      <c r="W48" s="105"/>
      <c r="X48" s="167"/>
      <c r="Y48" s="156">
        <f t="shared" si="15"/>
        <v>-2813819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/>
      <c r="E49" s="87"/>
      <c r="F49" s="23"/>
      <c r="G49" s="26">
        <f t="shared" ref="G49:G50" si="23">D49+E49+F49-E48-F48</f>
        <v>0</v>
      </c>
      <c r="H49" s="132"/>
      <c r="I49" s="25"/>
      <c r="J49" s="25"/>
      <c r="K49" s="170">
        <f t="shared" si="8"/>
        <v>0</v>
      </c>
      <c r="L49" s="171"/>
      <c r="M49" s="153"/>
      <c r="N49" s="149">
        <f>L49+K49+G49+M49</f>
        <v>0</v>
      </c>
      <c r="O49" s="67">
        <f t="shared" si="3"/>
        <v>806116.88209302293</v>
      </c>
      <c r="P49" s="7">
        <f t="shared" si="6"/>
        <v>34663025.929999985</v>
      </c>
      <c r="Q49" s="164">
        <f t="shared" si="22"/>
        <v>2826566.51</v>
      </c>
      <c r="R49" s="29">
        <f t="shared" si="1"/>
        <v>582.60935389595033</v>
      </c>
      <c r="S49" s="5">
        <f>SUM($Q$7:$Q49)/T49</f>
        <v>973149.88209302269</v>
      </c>
      <c r="T49" s="18">
        <v>43</v>
      </c>
      <c r="U49" s="138"/>
      <c r="V49" s="131"/>
      <c r="W49" s="105"/>
      <c r="X49" s="167"/>
      <c r="Y49" s="156">
        <f t="shared" si="15"/>
        <v>-2813819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/>
      <c r="F50" s="23"/>
      <c r="G50" s="26">
        <f t="shared" si="23"/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ref="N50:N55" si="24">L50+K50+G50+M50</f>
        <v>0</v>
      </c>
      <c r="O50" s="67">
        <f t="shared" si="3"/>
        <v>848239.98727272684</v>
      </c>
      <c r="P50" s="7">
        <f t="shared" si="6"/>
        <v>37322559.439999983</v>
      </c>
      <c r="Q50" s="164">
        <f>Q49+N50</f>
        <v>2826566.51</v>
      </c>
      <c r="R50" s="29">
        <f t="shared" si="1"/>
        <v>607.82778688805615</v>
      </c>
      <c r="S50" s="5">
        <f>SUM($Q$7:$Q50)/T50</f>
        <v>1015272.9872727267</v>
      </c>
      <c r="T50" s="18">
        <v>44</v>
      </c>
      <c r="U50" s="138"/>
      <c r="V50" s="131"/>
      <c r="W50" s="105"/>
      <c r="X50" s="167"/>
      <c r="Y50" s="156">
        <f t="shared" si="15"/>
        <v>-2813819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/>
      <c r="F51" s="23"/>
      <c r="G51" s="26">
        <f>D51+E51+F51-E50-F50</f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24"/>
        <v>0</v>
      </c>
      <c r="O51" s="67">
        <f t="shared" si="3"/>
        <v>888490.95444444404</v>
      </c>
      <c r="P51" s="7">
        <f t="shared" si="6"/>
        <v>39982092.949999981</v>
      </c>
      <c r="Q51" s="164">
        <f t="shared" si="22"/>
        <v>2826566.51</v>
      </c>
      <c r="R51" s="29">
        <f t="shared" si="1"/>
        <v>631.92540063606816</v>
      </c>
      <c r="S51" s="5">
        <f>SUM($Q$7:$Q51)/T51</f>
        <v>1055523.9544444438</v>
      </c>
      <c r="T51" s="18">
        <v>45</v>
      </c>
      <c r="U51" s="138"/>
      <c r="V51" s="131"/>
      <c r="W51" s="105"/>
      <c r="X51" s="167"/>
      <c r="Y51" s="156">
        <f t="shared" si="15"/>
        <v>-2813819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926991.87956521695</v>
      </c>
      <c r="P52" s="7">
        <f t="shared" si="6"/>
        <v>42641626.459999979</v>
      </c>
      <c r="Q52" s="164">
        <f>Q51+N52</f>
        <v>2826566.51</v>
      </c>
      <c r="R52" s="29">
        <f t="shared" si="1"/>
        <v>654.97529204721036</v>
      </c>
      <c r="S52" s="5">
        <f>SUM($Q$7:$Q52)/T52</f>
        <v>1094024.8795652168</v>
      </c>
      <c r="T52" s="18">
        <v>46</v>
      </c>
      <c r="U52" s="138"/>
      <c r="V52" s="131"/>
      <c r="W52" s="105"/>
      <c r="X52" s="167"/>
      <c r="Y52" s="156">
        <f t="shared" si="15"/>
        <v>-2813819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963854.467446808</v>
      </c>
      <c r="P53" s="7">
        <f t="shared" si="6"/>
        <v>45301159.969999976</v>
      </c>
      <c r="Q53" s="164">
        <f t="shared" si="22"/>
        <v>2826566.51</v>
      </c>
      <c r="R53" s="29">
        <f t="shared" si="1"/>
        <v>677.04433701532491</v>
      </c>
      <c r="S53" s="5">
        <f>SUM($Q$7:$Q53)/T53</f>
        <v>1130887.4674468078</v>
      </c>
      <c r="T53" s="18">
        <v>47</v>
      </c>
      <c r="U53" s="138"/>
      <c r="V53" s="131"/>
      <c r="W53" s="105"/>
      <c r="X53" s="167"/>
      <c r="Y53" s="156">
        <f t="shared" si="15"/>
        <v>-2813819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8"/>
        <v>0</v>
      </c>
      <c r="L54" s="171"/>
      <c r="M54" s="153"/>
      <c r="N54" s="149">
        <f t="shared" si="24"/>
        <v>0</v>
      </c>
      <c r="O54" s="67">
        <f t="shared" si="3"/>
        <v>999181.11416666617</v>
      </c>
      <c r="P54" s="7">
        <f t="shared" si="6"/>
        <v>47960693.479999974</v>
      </c>
      <c r="Q54" s="164">
        <f>Q53+N54</f>
        <v>2826566.51</v>
      </c>
      <c r="R54" s="29">
        <f t="shared" si="1"/>
        <v>698.19383844310175</v>
      </c>
      <c r="S54" s="5">
        <f>SUM($Q$7:$Q54)/T54</f>
        <v>1166214.1141666661</v>
      </c>
      <c r="T54" s="18">
        <v>48</v>
      </c>
      <c r="U54" s="138"/>
      <c r="V54" s="131"/>
      <c r="W54" s="105"/>
      <c r="X54" s="167"/>
      <c r="Y54" s="156">
        <f t="shared" si="15"/>
        <v>-2813819</v>
      </c>
      <c r="Z54" s="217"/>
      <c r="AD54" s="1"/>
      <c r="AE54" s="1"/>
    </row>
    <row r="55" spans="2:31" ht="12.75" thickBot="1">
      <c r="B55" s="220">
        <v>45867</v>
      </c>
      <c r="C55" s="221" t="str">
        <f t="shared" si="0"/>
        <v/>
      </c>
      <c r="D55" s="222"/>
      <c r="E55" s="222"/>
      <c r="F55" s="223"/>
      <c r="G55" s="224">
        <f>D55+E55+F55-E54-F54</f>
        <v>0</v>
      </c>
      <c r="H55" s="225"/>
      <c r="I55" s="226"/>
      <c r="J55" s="226"/>
      <c r="K55" s="173">
        <f t="shared" si="8"/>
        <v>0</v>
      </c>
      <c r="L55" s="174"/>
      <c r="M55" s="229"/>
      <c r="N55" s="230">
        <f t="shared" si="24"/>
        <v>0</v>
      </c>
      <c r="O55" s="231">
        <f t="shared" si="3"/>
        <v>1033065.8569387749</v>
      </c>
      <c r="P55" s="232">
        <f t="shared" si="6"/>
        <v>50620226.989999972</v>
      </c>
      <c r="Q55" s="233">
        <f t="shared" si="22"/>
        <v>2826566.51</v>
      </c>
      <c r="R55" s="234">
        <f t="shared" si="1"/>
        <v>718.48009491464245</v>
      </c>
      <c r="S55" s="235">
        <f>SUM($Q$7:$Q55)/T55</f>
        <v>1200098.8569387747</v>
      </c>
      <c r="T55" s="236">
        <v>49</v>
      </c>
      <c r="U55" s="237"/>
      <c r="V55" s="244"/>
      <c r="W55" s="239"/>
      <c r="X55" s="240"/>
      <c r="Y55" s="241">
        <f t="shared" si="15"/>
        <v>-2813819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75" thickBot="1">
      <c r="D62" s="140" t="s">
        <v>46</v>
      </c>
      <c r="E62" s="145"/>
      <c r="F62" s="146"/>
      <c r="G62" s="158">
        <f>'MAY 2025'!Y55</f>
        <v>-2847917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614"/>
  <sheetViews>
    <sheetView topLeftCell="A5599" workbookViewId="0">
      <selection activeCell="D5614" sqref="D5614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9"/>
  <sheetViews>
    <sheetView workbookViewId="0">
      <pane ySplit="1" topLeftCell="A236" activePane="bottomLeft" state="frozen"/>
      <selection activeCell="X30" sqref="X30"/>
      <selection pane="bottomLeft" activeCell="N267" sqref="N267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9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57</vt:i4>
      </vt:variant>
      <vt:variant>
        <vt:lpstr>Named Ranges</vt:lpstr>
      </vt:variant>
      <vt:variant>
        <vt:i4>56</vt:i4>
      </vt:variant>
    </vt:vector>
  </HeadingPairs>
  <TitlesOfParts>
    <vt:vector size="113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2025-07-11T09:35:28Z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