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41442A0-21BD-482E-81E7-A77D2A1AF053}" xr6:coauthVersionLast="47" xr6:coauthVersionMax="47" xr10:uidLastSave="{00000000-0000-0000-0000-000000000000}"/>
  <bookViews>
    <workbookView xWindow="40650" yWindow="2250" windowWidth="28800" windowHeight="1534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<sst xmlns="http://schemas.openxmlformats.org/spreadsheetml/2006/main" count="2187" uniqueCount="404">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</sst>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X42" sqref="X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5265.3795652174003</v>
      </c>
      <c r="P29" s="7">
        <f t="shared" si="6"/>
        <v>121103.73000000021</v>
      </c>
      <c r="Q29" s="164">
        <f>Q28+N29+1</f>
        <v>164551.51</v>
      </c>
      <c r="R29" s="29">
        <f t="shared" si="1"/>
        <v>103.12448348280164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5181.8433333333423</v>
      </c>
      <c r="P30" s="7">
        <f t="shared" si="6"/>
        <v>124364.24000000022</v>
      </c>
      <c r="Q30" s="164">
        <f>Q29+N30+1</f>
        <v>171780.51</v>
      </c>
      <c r="R30" s="29">
        <f t="shared" si="1"/>
        <v>103.07491296779803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5104.9900000000089</v>
      </c>
      <c r="P31" s="7">
        <f t="shared" si="6"/>
        <v>127624.75000000023</v>
      </c>
      <c r="Q31" s="164">
        <f t="shared" ref="Q31:Q39" si="18">Q30+N31</f>
        <v>171780.51</v>
      </c>
      <c r="R31" s="29">
        <f t="shared" si="1"/>
        <v>103.02930809399471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5034.0484615384712</v>
      </c>
      <c r="P32" s="7">
        <f t="shared" si="6"/>
        <v>130885.26000000024</v>
      </c>
      <c r="Q32" s="164">
        <f t="shared" si="18"/>
        <v>171780.51</v>
      </c>
      <c r="R32" s="29">
        <f t="shared" si="1"/>
        <v>102.98721128740705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4785.4359259259354</v>
      </c>
      <c r="P33" s="7">
        <f t="shared" si="6"/>
        <v>129206.77000000025</v>
      </c>
      <c r="Q33" s="164">
        <f>Q32+N33-1</f>
        <v>166841.51</v>
      </c>
      <c r="R33" s="29">
        <f t="shared" si="1"/>
        <v>102.83968426651188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5038.9028571428662</v>
      </c>
      <c r="P34" s="7">
        <f t="shared" si="6"/>
        <v>141089.28000000026</v>
      </c>
      <c r="Q34" s="164">
        <f>Q33+N34+1</f>
        <v>180402.51</v>
      </c>
      <c r="R34" s="29">
        <f t="shared" si="1"/>
        <v>102.99009189244168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4866.0617241379405</v>
      </c>
      <c r="P35" s="7">
        <f t="shared" si="6"/>
        <v>141115.79000000027</v>
      </c>
      <c r="Q35" s="164">
        <f>Q34+N35+1</f>
        <v>168546.51</v>
      </c>
      <c r="R35" s="29">
        <f t="shared" si="1"/>
        <v>102.88752772616769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4609.9100000000089</v>
      </c>
      <c r="P36" s="7">
        <f t="shared" si="6"/>
        <v>138297.30000000028</v>
      </c>
      <c r="Q36" s="164">
        <f>Q35+N36</f>
        <v>165701.51</v>
      </c>
      <c r="R36" s="29">
        <f t="shared" si="1"/>
        <v>102.73612034179911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4428.6712903225898</v>
      </c>
      <c r="P37" s="7">
        <f t="shared" si="6"/>
        <v>137288.81000000029</v>
      </c>
      <c r="Q37" s="164">
        <f>Q36+N37+1</f>
        <v>167511.51</v>
      </c>
      <c r="R37" s="29">
        <f t="shared" si="1"/>
        <v>102.6285730419668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4258.7600000000093</v>
      </c>
      <c r="P38" s="7">
        <f t="shared" si="6"/>
        <v>136280.3200000003</v>
      </c>
      <c r="Q38" s="164">
        <f t="shared" si="18"/>
        <v>167511.51</v>
      </c>
      <c r="R38" s="29">
        <f t="shared" si="1"/>
        <v>102.52715404699731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4099.1463636363733</v>
      </c>
      <c r="P39" s="7">
        <f t="shared" si="6"/>
        <v>135271.83000000031</v>
      </c>
      <c r="Q39" s="164">
        <f t="shared" si="18"/>
        <v>167511.51</v>
      </c>
      <c r="R39" s="29">
        <f t="shared" si="1"/>
        <v>102.43243909544044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4001.6276470588327</v>
      </c>
      <c r="P40" s="7">
        <f t="shared" si="6"/>
        <v>136055.34000000032</v>
      </c>
      <c r="Q40" s="164">
        <f>Q39+N40-1</f>
        <v>169303.51</v>
      </c>
      <c r="R40" s="29">
        <f t="shared" si="1"/>
        <v>102.37457135477017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-2615953</v>
      </c>
      <c r="Y40" s="181">
        <f t="shared" si="15"/>
        <v>-2610599</v>
      </c>
      <c r="Z40" s="217">
        <f>AVERAGE(Y40:Y48)</f>
        <v>-2617354.3333333335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3822.9957142857238</v>
      </c>
      <c r="P41" s="7">
        <f t="shared" si="6"/>
        <v>133804.85000000033</v>
      </c>
      <c r="Q41" s="164">
        <f>Q40+N41</f>
        <v>166269.51</v>
      </c>
      <c r="R41" s="29">
        <f t="shared" si="1"/>
        <v>102.2685709199416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3609.7044444444537</v>
      </c>
      <c r="P42" s="7">
        <f t="shared" si="6"/>
        <v>129949.36000000034</v>
      </c>
      <c r="Q42" s="164">
        <f>Q41+N42-1</f>
        <v>164664.51</v>
      </c>
      <c r="R42" s="29">
        <f t="shared" si="1"/>
        <v>102.14200358678156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2472535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2472535</v>
      </c>
      <c r="O43" s="67">
        <f t="shared" si="3"/>
        <v>70233.239729729728</v>
      </c>
      <c r="P43" s="7">
        <f t="shared" si="6"/>
        <v>2598629.87</v>
      </c>
      <c r="Q43" s="164">
        <f>Q42+N43+1</f>
        <v>2637200.5099999998</v>
      </c>
      <c r="R43" s="29">
        <f t="shared" si="1"/>
        <v>141.67650114510417</v>
      </c>
      <c r="S43" s="5">
        <f>SUM($Q$7:$Q43)/T43</f>
        <v>238753.23972972957</v>
      </c>
      <c r="T43" s="18">
        <v>37</v>
      </c>
      <c r="U43" s="138"/>
      <c r="V43" s="131"/>
      <c r="W43" s="105"/>
      <c r="X43" s="217"/>
      <c r="Y43" s="181">
        <f t="shared" si="15"/>
        <v>-2618055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133350.24684210526</v>
      </c>
      <c r="P44" s="7">
        <f t="shared" si="6"/>
        <v>5067309.38</v>
      </c>
      <c r="Q44" s="164">
        <f>Q43+N44-1</f>
        <v>2637199.5099999998</v>
      </c>
      <c r="R44" s="29">
        <f t="shared" si="1"/>
        <v>179.13022005821571</v>
      </c>
      <c r="S44" s="5">
        <f>SUM($Q$7:$Q44)/T44</f>
        <v>301870.24684210512</v>
      </c>
      <c r="T44" s="18">
        <v>38</v>
      </c>
      <c r="U44" s="138"/>
      <c r="V44" s="131"/>
      <c r="W44" s="105"/>
      <c r="X44" s="217"/>
      <c r="Y44" s="181">
        <f t="shared" si="15"/>
        <v>-2618055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193230.48435897435</v>
      </c>
      <c r="P45" s="7">
        <f t="shared" si="6"/>
        <v>7535988.8899999997</v>
      </c>
      <c r="Q45" s="164">
        <f t="shared" ref="Q45:Q53" si="21">Q44+N45</f>
        <v>2637199.5099999998</v>
      </c>
      <c r="R45" s="29">
        <f t="shared" si="1"/>
        <v>214.6632354373215</v>
      </c>
      <c r="S45" s="5">
        <f>SUM($Q$7:$Q45)/T45</f>
        <v>361750.48435897421</v>
      </c>
      <c r="T45" s="18">
        <v>39</v>
      </c>
      <c r="U45" s="138"/>
      <c r="V45" s="131"/>
      <c r="W45" s="105"/>
      <c r="X45" s="217"/>
      <c r="Y45" s="181">
        <f t="shared" si="15"/>
        <v>-2618055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250116.70999999996</v>
      </c>
      <c r="P46" s="7">
        <f t="shared" si="6"/>
        <v>10004668.399999999</v>
      </c>
      <c r="Q46" s="164">
        <f t="shared" si="21"/>
        <v>2637199.5099999998</v>
      </c>
      <c r="R46" s="29">
        <f t="shared" si="1"/>
        <v>248.41960004747202</v>
      </c>
      <c r="S46" s="5">
        <f>SUM($Q$7:$Q46)/T46</f>
        <v>418636.70999999985</v>
      </c>
      <c r="T46" s="18">
        <v>40</v>
      </c>
      <c r="U46" s="138"/>
      <c r="V46" s="131"/>
      <c r="W46" s="105"/>
      <c r="X46" s="217"/>
      <c r="Y46" s="181">
        <f t="shared" si="15"/>
        <v>-2618055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304228.02219512191</v>
      </c>
      <c r="P47" s="7">
        <f t="shared" si="6"/>
        <v>12473348.909999998</v>
      </c>
      <c r="Q47" s="164">
        <f>Q46+N47+1</f>
        <v>2637200.5099999998</v>
      </c>
      <c r="R47" s="29">
        <f t="shared" si="1"/>
        <v>280.52932719862434</v>
      </c>
      <c r="S47" s="5">
        <f>SUM($Q$7:$Q47)/T47</f>
        <v>472748.0221951218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-2618055</v>
      </c>
      <c r="Z47" s="217">
        <f>AVERAGE(Y47:Y54)</f>
        <v>-2618055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355762.58142857137</v>
      </c>
      <c r="P48" s="7">
        <f t="shared" si="6"/>
        <v>14942028.419999998</v>
      </c>
      <c r="Q48" s="164">
        <f>Q47+N48-1</f>
        <v>2637199.5099999998</v>
      </c>
      <c r="R48" s="29">
        <f t="shared" si="1"/>
        <v>311.1100055949272</v>
      </c>
      <c r="S48" s="5">
        <f>SUM($Q$7:$Q48)/T48</f>
        <v>524282.58142857131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-2618055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v>-7984</v>
      </c>
      <c r="E49" s="87"/>
      <c r="F49" s="23"/>
      <c r="G49" s="26">
        <f t="shared" ref="G49:G50" si="22">D49+E49+F49-E48-F48</f>
        <v>-7984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-7984</v>
      </c>
      <c r="O49" s="67">
        <f t="shared" si="3"/>
        <v>404714.53325581393</v>
      </c>
      <c r="P49" s="7">
        <f t="shared" si="6"/>
        <v>17402724.93</v>
      </c>
      <c r="Q49" s="164">
        <f>Q48+N49+1</f>
        <v>2629216.5099999998</v>
      </c>
      <c r="R49" s="29">
        <f t="shared" si="1"/>
        <v>340.15816120093388</v>
      </c>
      <c r="S49" s="5">
        <f>SUM($Q$7:$Q49)/T49</f>
        <v>573234.53325581376</v>
      </c>
      <c r="T49" s="18">
        <v>43</v>
      </c>
      <c r="U49" s="138"/>
      <c r="V49" s="131"/>
      <c r="W49" s="105"/>
      <c r="X49" s="217"/>
      <c r="Y49" s="181">
        <f t="shared" si="15"/>
        <v>-2618055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451441.3963636363</v>
      </c>
      <c r="P50" s="7">
        <f t="shared" si="6"/>
        <v>19863421.439999998</v>
      </c>
      <c r="Q50" s="164">
        <f>Q49+N50</f>
        <v>2629216.5099999998</v>
      </c>
      <c r="R50" s="29">
        <f t="shared" si="1"/>
        <v>367.88594609757661</v>
      </c>
      <c r="S50" s="5">
        <f>SUM($Q$7:$Q50)/T50</f>
        <v>619961.39636363613</v>
      </c>
      <c r="T50" s="18">
        <v>44</v>
      </c>
      <c r="U50" s="138"/>
      <c r="V50" s="131"/>
      <c r="W50" s="105"/>
      <c r="X50" s="217"/>
      <c r="Y50" s="181">
        <f t="shared" si="15"/>
        <v>-2618055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496091.50999999989</v>
      </c>
      <c r="P51" s="7">
        <f t="shared" si="6"/>
        <v>22324117.949999996</v>
      </c>
      <c r="Q51" s="164">
        <f t="shared" si="21"/>
        <v>2629216.5099999998</v>
      </c>
      <c r="R51" s="29">
        <f t="shared" si="1"/>
        <v>394.38138499881308</v>
      </c>
      <c r="S51" s="5">
        <f>SUM($Q$7:$Q51)/T51</f>
        <v>664611.50999999978</v>
      </c>
      <c r="T51" s="18">
        <v>45</v>
      </c>
      <c r="U51" s="138"/>
      <c r="V51" s="131"/>
      <c r="W51" s="105"/>
      <c r="X51" s="217"/>
      <c r="Y51" s="181">
        <f t="shared" si="15"/>
        <v>-2618055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538800.31434782594</v>
      </c>
      <c r="P52" s="7">
        <f t="shared" si="6"/>
        <v>24784814.459999993</v>
      </c>
      <c r="Q52" s="164">
        <f>Q51+N52</f>
        <v>2629216.5099999998</v>
      </c>
      <c r="R52" s="29">
        <f t="shared" si="1"/>
        <v>419.72484829564792</v>
      </c>
      <c r="S52" s="5">
        <f>SUM($Q$7:$Q52)/T52</f>
        <v>707320.31434782583</v>
      </c>
      <c r="T52" s="18">
        <v>46</v>
      </c>
      <c r="U52" s="138"/>
      <c r="V52" s="131"/>
      <c r="W52" s="105"/>
      <c r="X52" s="217"/>
      <c r="Y52" s="181">
        <f t="shared" si="15"/>
        <v>-2618055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579691.72276595724</v>
      </c>
      <c r="P53" s="7">
        <f t="shared" si="6"/>
        <v>27245510.969999991</v>
      </c>
      <c r="Q53" s="164">
        <f t="shared" si="21"/>
        <v>2629216.5099999998</v>
      </c>
      <c r="R53" s="29">
        <f t="shared" si="1"/>
        <v>443.98986634580888</v>
      </c>
      <c r="S53" s="5">
        <f>SUM($Q$7:$Q53)/T53</f>
        <v>748211.72276595712</v>
      </c>
      <c r="T53" s="18">
        <v>47</v>
      </c>
      <c r="U53" s="138"/>
      <c r="V53" s="131"/>
      <c r="W53" s="105"/>
      <c r="X53" s="217"/>
      <c r="Y53" s="181">
        <f t="shared" si="15"/>
        <v>-2618055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618879.32249999978</v>
      </c>
      <c r="P54" s="7">
        <f t="shared" si="6"/>
        <v>29706207.479999989</v>
      </c>
      <c r="Q54" s="164">
        <f>Q53+N54</f>
        <v>2629216.5099999998</v>
      </c>
      <c r="R54" s="29">
        <f t="shared" si="1"/>
        <v>467.24384197721321</v>
      </c>
      <c r="S54" s="5">
        <f>SUM($Q$7:$Q54)/T54</f>
        <v>787399.32249999966</v>
      </c>
      <c r="T54" s="18">
        <v>48</v>
      </c>
      <c r="U54" s="138"/>
      <c r="V54" s="131"/>
      <c r="W54" s="105"/>
      <c r="X54" s="217"/>
      <c r="Y54" s="181">
        <f t="shared" si="15"/>
        <v>-2618055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68"/>
  <sheetViews>
    <sheetView topLeftCell="A5736" workbookViewId="0">
      <selection activeCell="D5767" sqref="D576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2025-12-11T10:28:51Z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