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E595205-5F36-49A2-8041-ECE9B0879819}" xr6:coauthVersionLast="47" xr6:coauthVersionMax="47" xr10:uidLastSave="{00000000-0000-0000-0000-000000000000}"/>
  <bookViews>
    <workbookView xWindow="40200" yWindow="2625" windowWidth="31410" windowHeight="16695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4" l="1"/>
  <c r="Q30" i="154" l="1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34" i="154" l="1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<sst xmlns="http://schemas.openxmlformats.org/spreadsheetml/2006/main" count="2253" uniqueCount="406">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</sst>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-2548677.3333333335</v>
      </c>
      <c r="Y33" s="181">
        <f>Y32-K33-L33</f>
        <v>-2543602</v>
      </c>
      <c r="Z33" s="217">
        <f>AVERAGE(Y33:Y41)</f>
        <v>-2554576.4444444445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2408586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2408586</v>
      </c>
      <c r="O36" s="67">
        <f t="shared" si="3"/>
        <v>81971.11</v>
      </c>
      <c r="P36" s="7">
        <f t="shared" si="6"/>
        <v>2459133.2999999998</v>
      </c>
      <c r="Q36" s="164">
        <f>Q35+N36+1</f>
        <v>2578613.5099999998</v>
      </c>
      <c r="R36" s="29">
        <f t="shared" si="1"/>
        <v>147.83201167031356</v>
      </c>
      <c r="S36" s="5">
        <f>SUM($Q$7:$Q36)/T36+1</f>
        <v>253347.10999999987</v>
      </c>
      <c r="T36" s="18">
        <v>30</v>
      </c>
      <c r="U36" s="4"/>
      <c r="V36" s="136"/>
      <c r="W36" s="105"/>
      <c r="X36" s="217"/>
      <c r="Y36" s="181">
        <f>Y35-K36-L36-1</f>
        <v>-2557526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156979.70354838707</v>
      </c>
      <c r="P37" s="7">
        <f t="shared" si="6"/>
        <v>4866370.8099999996</v>
      </c>
      <c r="Q37" s="164">
        <f>Q36+N37-1</f>
        <v>2578612.5099999998</v>
      </c>
      <c r="R37" s="29">
        <f t="shared" si="1"/>
        <v>191.6007022893578</v>
      </c>
      <c r="S37" s="5">
        <f>SUM($Q$7:$Q37)/T37+1</f>
        <v>328355.70354838693</v>
      </c>
      <c r="T37" s="18">
        <v>31</v>
      </c>
      <c r="U37" s="27"/>
      <c r="V37" s="137"/>
      <c r="W37" s="105"/>
      <c r="X37" s="217"/>
      <c r="Y37" s="181">
        <f t="shared" si="13"/>
        <v>-2557526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227300.29124999998</v>
      </c>
      <c r="P38" s="7">
        <f t="shared" si="6"/>
        <v>7273609.3199999994</v>
      </c>
      <c r="Q38" s="164">
        <f>Q37+N38+1</f>
        <v>2578613.5099999998</v>
      </c>
      <c r="R38" s="29">
        <f t="shared" si="1"/>
        <v>232.63328446389488</v>
      </c>
      <c r="S38" s="5">
        <f>SUM($Q$7:$Q38)/T38</f>
        <v>398675.29124999983</v>
      </c>
      <c r="T38" s="18">
        <v>32</v>
      </c>
      <c r="U38" s="27"/>
      <c r="V38" s="137"/>
      <c r="W38" s="105"/>
      <c r="X38" s="217"/>
      <c r="Y38" s="181">
        <f t="shared" si="13"/>
        <v>-2557526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293359.02515151509</v>
      </c>
      <c r="P39" s="7">
        <f t="shared" si="6"/>
        <v>9680847.8299999982</v>
      </c>
      <c r="Q39" s="164">
        <f t="shared" si="15"/>
        <v>2578613.5099999998</v>
      </c>
      <c r="R39" s="29">
        <f t="shared" si="1"/>
        <v>271.17959162743398</v>
      </c>
      <c r="S39" s="5">
        <f>SUM($Q$7:$Q39)/T39</f>
        <v>464734.02515151497</v>
      </c>
      <c r="T39" s="18">
        <v>33</v>
      </c>
      <c r="U39" s="27"/>
      <c r="V39" s="137"/>
      <c r="W39" s="105"/>
      <c r="X39" s="217"/>
      <c r="Y39" s="181">
        <f t="shared" si="13"/>
        <v>-2557526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355531.95117647055</v>
      </c>
      <c r="P40" s="7">
        <f t="shared" si="6"/>
        <v>12088086.339999998</v>
      </c>
      <c r="Q40" s="164">
        <f>Q39+N40</f>
        <v>2578613.5099999998</v>
      </c>
      <c r="R40" s="29">
        <f t="shared" si="1"/>
        <v>307.45846895782381</v>
      </c>
      <c r="S40" s="5">
        <f>SUM($Q$7:$Q40)/T40</f>
        <v>526906.95117647049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-2557526</v>
      </c>
      <c r="Z40" s="217">
        <f>AVERAGE(Y40:Y48)</f>
        <v>-2557526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414152.10999999993</v>
      </c>
      <c r="P41" s="7">
        <f t="shared" si="6"/>
        <v>14495323.849999998</v>
      </c>
      <c r="Q41" s="164">
        <f>Q40+N41-1</f>
        <v>2578612.5099999998</v>
      </c>
      <c r="R41" s="29">
        <f t="shared" si="1"/>
        <v>341.66425091174318</v>
      </c>
      <c r="S41" s="5">
        <f>SUM($Q$7:$Q41)/T41</f>
        <v>585527.10999999987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-2557526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v>-10228</v>
      </c>
      <c r="E42" s="87"/>
      <c r="F42" s="23"/>
      <c r="G42" s="26">
        <f>D42+E42+F42-E41-F41</f>
        <v>-10228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-10228</v>
      </c>
      <c r="O42" s="67">
        <f t="shared" si="3"/>
        <v>469231.51</v>
      </c>
      <c r="P42" s="7">
        <f t="shared" si="6"/>
        <v>16892334.359999999</v>
      </c>
      <c r="Q42" s="164">
        <f>Q41+N42+1</f>
        <v>2568385.5099999998</v>
      </c>
      <c r="R42" s="29">
        <f t="shared" si="1"/>
        <v>373.8039445660101</v>
      </c>
      <c r="S42" s="5">
        <f>SUM($Q$7:$Q42)/T42</f>
        <v>640606.50999999978</v>
      </c>
      <c r="T42" s="18">
        <v>36</v>
      </c>
      <c r="U42" s="138"/>
      <c r="V42" s="131"/>
      <c r="W42" s="105"/>
      <c r="X42" s="217"/>
      <c r="Y42" s="181">
        <f t="shared" si="13"/>
        <v>-2557526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521333.64513513504</v>
      </c>
      <c r="P43" s="7">
        <f t="shared" si="6"/>
        <v>19289344.869999997</v>
      </c>
      <c r="Q43" s="164">
        <f>Q42+N43</f>
        <v>2568385.5099999998</v>
      </c>
      <c r="R43" s="29">
        <f t="shared" si="1"/>
        <v>404.20635748220849</v>
      </c>
      <c r="S43" s="5">
        <f>SUM($Q$7:$Q43)/T43</f>
        <v>692708.64513513481</v>
      </c>
      <c r="T43" s="18">
        <v>37</v>
      </c>
      <c r="U43" s="138"/>
      <c r="V43" s="131"/>
      <c r="W43" s="105"/>
      <c r="X43" s="217"/>
      <c r="Y43" s="181">
        <f t="shared" si="13"/>
        <v>-2557526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570693.53631578933</v>
      </c>
      <c r="P44" s="7">
        <f t="shared" si="6"/>
        <v>21686354.379999995</v>
      </c>
      <c r="Q44" s="164">
        <f>Q43+N44-1</f>
        <v>2568384.5099999998</v>
      </c>
      <c r="R44" s="29">
        <f t="shared" si="1"/>
        <v>433.00862804714171</v>
      </c>
      <c r="S44" s="5">
        <f>SUM($Q$7:$Q44)/T44</f>
        <v>742068.5363157891</v>
      </c>
      <c r="T44" s="18">
        <v>38</v>
      </c>
      <c r="U44" s="138"/>
      <c r="V44" s="131"/>
      <c r="W44" s="105"/>
      <c r="X44" s="217"/>
      <c r="Y44" s="181">
        <f t="shared" si="13"/>
        <v>-2557526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617522.17666666652</v>
      </c>
      <c r="P45" s="7">
        <f t="shared" si="6"/>
        <v>24083364.889999993</v>
      </c>
      <c r="Q45" s="164">
        <f>Q44+N45+1</f>
        <v>2568385.5099999998</v>
      </c>
      <c r="R45" s="29">
        <f t="shared" si="1"/>
        <v>460.3338740578651</v>
      </c>
      <c r="S45" s="5">
        <f>SUM($Q$7:$Q45)/T45</f>
        <v>788897.17666666629</v>
      </c>
      <c r="T45" s="18">
        <v>39</v>
      </c>
      <c r="U45" s="138"/>
      <c r="V45" s="131"/>
      <c r="W45" s="105"/>
      <c r="X45" s="217"/>
      <c r="Y45" s="181">
        <f t="shared" si="13"/>
        <v>-2557526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662009.38499999978</v>
      </c>
      <c r="P46" s="7">
        <f t="shared" si="6"/>
        <v>26480375.399999991</v>
      </c>
      <c r="Q46" s="164">
        <f t="shared" ref="Q46" si="16">Q45+N46</f>
        <v>2568385.5099999998</v>
      </c>
      <c r="R46" s="29">
        <f t="shared" si="1"/>
        <v>486.29285776805222</v>
      </c>
      <c r="S46" s="5">
        <f>SUM($Q$7:$Q46)/T46</f>
        <v>833384.38499999954</v>
      </c>
      <c r="T46" s="18">
        <v>40</v>
      </c>
      <c r="U46" s="138"/>
      <c r="V46" s="131"/>
      <c r="W46" s="105"/>
      <c r="X46" s="217"/>
      <c r="Y46" s="181">
        <f t="shared" si="13"/>
        <v>-2557526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704326.48560975585</v>
      </c>
      <c r="P47" s="7">
        <f t="shared" si="6"/>
        <v>28877385.909999989</v>
      </c>
      <c r="Q47" s="164">
        <f>Q46+N47</f>
        <v>2568385.5099999998</v>
      </c>
      <c r="R47" s="29">
        <f t="shared" si="1"/>
        <v>510.98554958993765</v>
      </c>
      <c r="S47" s="5">
        <f>SUM($Q$7:$Q47)/T47</f>
        <v>875701.48560975562</v>
      </c>
      <c r="T47" s="18">
        <v>41</v>
      </c>
      <c r="U47" s="138"/>
      <c r="V47" s="131"/>
      <c r="W47" s="105"/>
      <c r="X47" s="217"/>
      <c r="Y47" s="181">
        <f>Y46-K47-L47</f>
        <v>-2557526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744628.50999999966</v>
      </c>
      <c r="P48" s="7">
        <f t="shared" si="6"/>
        <v>31274397.419999987</v>
      </c>
      <c r="Q48" s="164">
        <f>Q47+N48+1</f>
        <v>2568386.5099999998</v>
      </c>
      <c r="R48" s="29">
        <f t="shared" si="1"/>
        <v>534.50241283734476</v>
      </c>
      <c r="S48" s="5">
        <f>SUM($Q$7:$Q48)/T48</f>
        <v>916003.50999999954</v>
      </c>
      <c r="T48" s="18">
        <v>42</v>
      </c>
      <c r="U48" s="138"/>
      <c r="V48" s="131"/>
      <c r="W48" s="105"/>
      <c r="X48" s="217"/>
      <c r="Y48" s="181">
        <f t="shared" si="13"/>
        <v>-2557526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58"/>
  <sheetViews>
    <sheetView topLeftCell="A5835" workbookViewId="0">
      <selection activeCell="D5858" sqref="D585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2026-03-12T10:26:44Z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