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D0137EC-2C85-40C0-8702-2E19A153DC8E}" xr6:coauthVersionLast="47" xr6:coauthVersionMax="47" xr10:uidLastSave="{00000000-0000-0000-0000-000000000000}"/>
  <bookViews>
    <workbookView xWindow="5880" yWindow="732" windowWidth="16716" windowHeight="10968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0" l="1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9" i="150" l="1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<sst xmlns="http://schemas.openxmlformats.org/spreadsheetml/2006/main" count="2127" uniqueCount="402">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</sst>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-2793712.5</v>
      </c>
      <c r="Y12" s="156">
        <f>Y11-K12-L12</f>
        <v>-2765453</v>
      </c>
      <c r="Z12" s="217">
        <f>AVERAGE(Y12:Y20)</f>
        <v>-2796832.111111111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-2821790</v>
      </c>
      <c r="Y19" s="156">
        <f>Y18-K19-L19</f>
        <v>-2821790</v>
      </c>
      <c r="Z19" s="217">
        <f>AVERAGE(Y19:Y27)</f>
        <v>-2821789.6666666665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2680363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2680363</v>
      </c>
      <c r="O20" s="67">
        <f t="shared" si="3"/>
        <v>201051.15285714282</v>
      </c>
      <c r="P20" s="7">
        <f t="shared" si="6"/>
        <v>2814716.1399999997</v>
      </c>
      <c r="Q20" s="164">
        <f>Q19+N20</f>
        <v>2840285.51</v>
      </c>
      <c r="R20" s="29">
        <f t="shared" si="1"/>
        <v>219.70750741708517</v>
      </c>
      <c r="S20" s="5">
        <f>SUM($Q$7:$Q20)/T20</f>
        <v>369003.15285714285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-2821789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/>
      <c r="F21" s="23"/>
      <c r="G21" s="26">
        <f>D21+E21+F21-E20-F20</f>
        <v>52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52</v>
      </c>
      <c r="O21" s="67">
        <f t="shared" si="3"/>
        <v>365806.77666666661</v>
      </c>
      <c r="P21" s="7">
        <f t="shared" si="6"/>
        <v>5487101.6499999994</v>
      </c>
      <c r="Q21" s="164">
        <f>Q20+N21</f>
        <v>2840337.51</v>
      </c>
      <c r="R21" s="29">
        <f t="shared" si="1"/>
        <v>317.80435878504966</v>
      </c>
      <c r="S21" s="5">
        <f>SUM($Q$7:$Q21)/T21</f>
        <v>533758.77666666661</v>
      </c>
      <c r="T21" s="18">
        <v>15</v>
      </c>
      <c r="U21" s="4"/>
      <c r="V21" s="131"/>
      <c r="W21" s="105"/>
      <c r="X21" s="167"/>
      <c r="Y21" s="156">
        <f>Y20-K21-L21</f>
        <v>-2821789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509967.94749999995</v>
      </c>
      <c r="P22" s="7">
        <f t="shared" si="6"/>
        <v>8159487.1599999992</v>
      </c>
      <c r="Q22" s="164">
        <f>Q21+N22</f>
        <v>2840337.51</v>
      </c>
      <c r="R22" s="29">
        <f t="shared" si="1"/>
        <v>403.63910373201873</v>
      </c>
      <c r="S22" s="5">
        <f>SUM($Q$7:$Q22)/T22</f>
        <v>677919.94750000001</v>
      </c>
      <c r="T22" s="18">
        <v>16</v>
      </c>
      <c r="U22" s="4"/>
      <c r="V22" s="131"/>
      <c r="W22" s="105"/>
      <c r="X22" s="167"/>
      <c r="Y22" s="156">
        <f>Y21-K22-L22</f>
        <v>-2821789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637168.98058823519</v>
      </c>
      <c r="P23" s="7">
        <f t="shared" si="6"/>
        <v>10831872.669999998</v>
      </c>
      <c r="Q23" s="164">
        <f>Q22+N23</f>
        <v>2840337.51</v>
      </c>
      <c r="R23" s="29">
        <f t="shared" si="1"/>
        <v>479.37564339110895</v>
      </c>
      <c r="S23" s="5">
        <f>SUM($Q$7:$Q23)/T23</f>
        <v>805120.98058823531</v>
      </c>
      <c r="T23" s="18">
        <v>17</v>
      </c>
      <c r="U23" s="27"/>
      <c r="V23" s="135"/>
      <c r="W23" s="105"/>
      <c r="X23" s="167"/>
      <c r="Y23" s="156">
        <f>Y22-K23-L23-1</f>
        <v>-2821790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750236.5655555554</v>
      </c>
      <c r="P24" s="7">
        <f t="shared" si="6"/>
        <v>13504258.179999998</v>
      </c>
      <c r="Q24" s="164">
        <f t="shared" ref="Q24" si="14">Q23+N24</f>
        <v>2840337.51</v>
      </c>
      <c r="R24" s="29">
        <f t="shared" si="1"/>
        <v>546.69701197696691</v>
      </c>
      <c r="S24" s="5">
        <f>SUM($Q$7:$Q24)/T24</f>
        <v>918188.56555555551</v>
      </c>
      <c r="T24" s="18">
        <v>18</v>
      </c>
      <c r="U24" s="4"/>
      <c r="V24" s="135"/>
      <c r="W24" s="105"/>
      <c r="X24" s="167"/>
      <c r="Y24" s="156">
        <f t="shared" ref="Y24:Y55" si="15">Y23-K24-L24</f>
        <v>-2821790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851402.29947368405</v>
      </c>
      <c r="P25" s="7">
        <f t="shared" si="6"/>
        <v>16176643.689999998</v>
      </c>
      <c r="Q25" s="164">
        <f>Q24+N25</f>
        <v>2840337.51</v>
      </c>
      <c r="R25" s="29">
        <f t="shared" si="1"/>
        <v>606.93132530347009</v>
      </c>
      <c r="S25" s="5">
        <f>SUM($Q$7:$Q25)/T25-1</f>
        <v>1019353.299473684</v>
      </c>
      <c r="T25" s="18">
        <v>19</v>
      </c>
      <c r="U25" s="4"/>
      <c r="V25" s="131"/>
      <c r="W25" s="105"/>
      <c r="X25" s="167"/>
      <c r="Y25" s="156">
        <f t="shared" si="15"/>
        <v>-2821790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942451.50999999978</v>
      </c>
      <c r="P26" s="7">
        <f t="shared" si="6"/>
        <v>18849030.199999996</v>
      </c>
      <c r="Q26" s="164">
        <f>Q25+N26+1</f>
        <v>2840338.51</v>
      </c>
      <c r="R26" s="29">
        <f t="shared" si="1"/>
        <v>661.14336834333608</v>
      </c>
      <c r="S26" s="5">
        <f>SUM($Q$7:$Q26)/T26</f>
        <v>1110403.5099999998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-2821790</v>
      </c>
      <c r="Z26" s="217">
        <f>AVERAGE(Y26:Y34)</f>
        <v>-2821789.777777778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1024829.3671428568</v>
      </c>
      <c r="P27" s="7">
        <f t="shared" si="6"/>
        <v>21521416.709999993</v>
      </c>
      <c r="Q27" s="164">
        <f>Q26+N27</f>
        <v>2840338.51</v>
      </c>
      <c r="R27" s="29">
        <f t="shared" si="1"/>
        <v>710.19241637066352</v>
      </c>
      <c r="S27" s="5">
        <f>SUM($Q$7:$Q27)/T27+1</f>
        <v>1192782.3671428568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-2821790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v>-6520</v>
      </c>
      <c r="E28" s="87"/>
      <c r="F28" s="23"/>
      <c r="G28" s="26">
        <f t="shared" ref="G28:G30" si="17">D28+E28+F28-E27-F27</f>
        <v>-6520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-6520</v>
      </c>
      <c r="O28" s="67">
        <f t="shared" si="3"/>
        <v>1099421.8736363633</v>
      </c>
      <c r="P28" s="7">
        <f t="shared" si="6"/>
        <v>24187281.219999991</v>
      </c>
      <c r="Q28" s="164">
        <f>Q27+N28-2</f>
        <v>2833816.51</v>
      </c>
      <c r="R28" s="29">
        <f t="shared" si="1"/>
        <v>754.60540728086789</v>
      </c>
      <c r="S28" s="5">
        <f>SUM($Q$7:$Q28)/T28+1</f>
        <v>1267374.8736363633</v>
      </c>
      <c r="T28" s="18">
        <v>22</v>
      </c>
      <c r="U28" s="4"/>
      <c r="V28" s="131"/>
      <c r="W28" s="105"/>
      <c r="X28" s="167"/>
      <c r="Y28" s="156">
        <f>Y27-K28-L28+2</f>
        <v>-2821788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1167528.1621739126</v>
      </c>
      <c r="P29" s="7">
        <f t="shared" si="6"/>
        <v>26853147.729999989</v>
      </c>
      <c r="Q29" s="164">
        <f>Q28+N29+2</f>
        <v>2833818.51</v>
      </c>
      <c r="R29" s="29">
        <f t="shared" si="1"/>
        <v>795.15585534790455</v>
      </c>
      <c r="S29" s="5">
        <f>SUM($Q$7:$Q29)/T29</f>
        <v>1335480.1621739126</v>
      </c>
      <c r="T29" s="18">
        <v>23</v>
      </c>
      <c r="U29" s="4"/>
      <c r="V29" s="131"/>
      <c r="W29" s="105"/>
      <c r="X29" s="167"/>
      <c r="Y29" s="156">
        <f>Y28-K29-L29-2</f>
        <v>-2821790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1229958.9266666661</v>
      </c>
      <c r="P30" s="7">
        <f t="shared" si="6"/>
        <v>29519014.239999987</v>
      </c>
      <c r="Q30" s="164">
        <f>Q29+N30</f>
        <v>2833818.51</v>
      </c>
      <c r="R30" s="29">
        <f t="shared" si="1"/>
        <v>832.32764520021567</v>
      </c>
      <c r="S30" s="5">
        <f>SUM($Q$7:$Q30)/T30</f>
        <v>1397910.9266666661</v>
      </c>
      <c r="T30" s="18">
        <v>24</v>
      </c>
      <c r="U30" s="4"/>
      <c r="V30" s="131"/>
      <c r="W30" s="105"/>
      <c r="X30" s="167"/>
      <c r="Y30" s="156">
        <f t="shared" si="15"/>
        <v>-2821790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1287395.2299999995</v>
      </c>
      <c r="P31" s="7">
        <f t="shared" si="6"/>
        <v>32184880.749999985</v>
      </c>
      <c r="Q31" s="164">
        <f t="shared" ref="Q31:Q39" si="18">Q30+N31</f>
        <v>2833818.51</v>
      </c>
      <c r="R31" s="29">
        <f t="shared" si="1"/>
        <v>866.52569186434187</v>
      </c>
      <c r="S31" s="5">
        <f>SUM($Q$7:$Q31)/T31</f>
        <v>1455347.2299999995</v>
      </c>
      <c r="T31" s="18">
        <v>25</v>
      </c>
      <c r="U31" s="4"/>
      <c r="V31" s="137"/>
      <c r="W31" s="105"/>
      <c r="X31" s="167"/>
      <c r="Y31" s="156">
        <f t="shared" si="15"/>
        <v>-2821790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1340413.3561538456</v>
      </c>
      <c r="P32" s="7">
        <f t="shared" si="6"/>
        <v>34850747.259999983</v>
      </c>
      <c r="Q32" s="164">
        <f t="shared" si="18"/>
        <v>2833818.51</v>
      </c>
      <c r="R32" s="29">
        <f t="shared" si="1"/>
        <v>898.09311955430451</v>
      </c>
      <c r="S32" s="5">
        <f>SUM($Q$7:$Q32)/T32</f>
        <v>1508365.3561538456</v>
      </c>
      <c r="T32" s="18">
        <v>26</v>
      </c>
      <c r="U32" s="27"/>
      <c r="V32" s="137"/>
      <c r="W32" s="105"/>
      <c r="X32" s="167"/>
      <c r="Y32" s="156">
        <f t="shared" si="15"/>
        <v>-2821790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1389504.1766666661</v>
      </c>
      <c r="P33" s="7">
        <f t="shared" si="6"/>
        <v>37516612.769999981</v>
      </c>
      <c r="Q33" s="164">
        <f>Q32+N33-1</f>
        <v>2833817.51</v>
      </c>
      <c r="R33" s="29">
        <f t="shared" si="1"/>
        <v>927.32219721507704</v>
      </c>
      <c r="S33" s="5">
        <f>SUM($Q$7:$Q33)/T33</f>
        <v>1557456.1766666661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-2821790</v>
      </c>
      <c r="Z33" s="217">
        <f>AVERAGE(Y33:Y41)</f>
        <v>-2821791.4444444445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1435088.5099999993</v>
      </c>
      <c r="P34" s="7">
        <f t="shared" si="6"/>
        <v>40182478.279999979</v>
      </c>
      <c r="Q34" s="164">
        <f>Q33+N34</f>
        <v>2833817.51</v>
      </c>
      <c r="R34" s="29">
        <f t="shared" si="1"/>
        <v>954.4634836143656</v>
      </c>
      <c r="S34" s="5">
        <f>SUM($Q$7:$Q34)/T34</f>
        <v>1603040.5099999993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-2821790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1477461.7513793095</v>
      </c>
      <c r="P35" s="7">
        <f t="shared" si="6"/>
        <v>42846390.789999977</v>
      </c>
      <c r="Q35" s="164">
        <f>Q34+N35+2</f>
        <v>2831864.51</v>
      </c>
      <c r="R35" s="29">
        <f t="shared" si="1"/>
        <v>979.69285949515893</v>
      </c>
      <c r="S35" s="5">
        <f>SUM($Q$7:$Q35)/T35</f>
        <v>1645413.7513793095</v>
      </c>
      <c r="T35" s="18">
        <v>29</v>
      </c>
      <c r="U35" s="4"/>
      <c r="V35" s="131"/>
      <c r="W35" s="105"/>
      <c r="X35" s="167"/>
      <c r="Y35" s="156">
        <f>Y34-K35-L35-1</f>
        <v>-2821791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1517010.1766666658</v>
      </c>
      <c r="P36" s="7">
        <f t="shared" si="6"/>
        <v>45510305.299999975</v>
      </c>
      <c r="Q36" s="164">
        <f>Q35+N36+2</f>
        <v>2831866.51</v>
      </c>
      <c r="R36" s="29">
        <f t="shared" si="1"/>
        <v>1003.2409120859922</v>
      </c>
      <c r="S36" s="5">
        <f>SUM($Q$7:$Q36)/T36+1</f>
        <v>1684963.1766666658</v>
      </c>
      <c r="T36" s="18">
        <v>30</v>
      </c>
      <c r="U36" s="4"/>
      <c r="V36" s="136"/>
      <c r="W36" s="105"/>
      <c r="X36" s="167"/>
      <c r="Y36" s="156">
        <f>Y35-K36-L36-1</f>
        <v>-2821792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1554007.0583870958</v>
      </c>
      <c r="P37" s="7">
        <f t="shared" si="6"/>
        <v>48174218.809999973</v>
      </c>
      <c r="Q37" s="164">
        <f>Q36+N37-1</f>
        <v>2831865.51</v>
      </c>
      <c r="R37" s="29">
        <f t="shared" si="1"/>
        <v>1025.2691592759215</v>
      </c>
      <c r="S37" s="5">
        <f>SUM($Q$7:$Q37)/T37+1</f>
        <v>1721960.0583870958</v>
      </c>
      <c r="T37" s="18">
        <v>31</v>
      </c>
      <c r="U37" s="27"/>
      <c r="V37" s="137"/>
      <c r="W37" s="105"/>
      <c r="X37" s="167"/>
      <c r="Y37" s="156">
        <f t="shared" si="15"/>
        <v>-2821792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1588691.6349999991</v>
      </c>
      <c r="P38" s="7">
        <f t="shared" si="6"/>
        <v>50838132.31999997</v>
      </c>
      <c r="Q38" s="164">
        <f t="shared" si="18"/>
        <v>2831865.51</v>
      </c>
      <c r="R38" s="29">
        <f t="shared" si="1"/>
        <v>1045.9200456082685</v>
      </c>
      <c r="S38" s="5">
        <f>SUM($Q$7:$Q38)/T38</f>
        <v>1756643.6349999991</v>
      </c>
      <c r="T38" s="18">
        <v>32</v>
      </c>
      <c r="U38" s="27"/>
      <c r="V38" s="137"/>
      <c r="W38" s="105"/>
      <c r="X38" s="167"/>
      <c r="Y38" s="156">
        <f t="shared" si="15"/>
        <v>-2821792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1621274.116060605</v>
      </c>
      <c r="P39" s="7">
        <f t="shared" si="6"/>
        <v>53502045.829999968</v>
      </c>
      <c r="Q39" s="164">
        <f t="shared" si="18"/>
        <v>2831865.51</v>
      </c>
      <c r="R39" s="29">
        <f t="shared" si="1"/>
        <v>1065.3199223948538</v>
      </c>
      <c r="S39" s="5">
        <f>SUM($Q$7:$Q39)/T39</f>
        <v>1789226.116060605</v>
      </c>
      <c r="T39" s="18">
        <v>33</v>
      </c>
      <c r="U39" s="27"/>
      <c r="V39" s="137"/>
      <c r="W39" s="105"/>
      <c r="X39" s="167"/>
      <c r="Y39" s="156">
        <f t="shared" si="15"/>
        <v>-2821792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1651940.0099999991</v>
      </c>
      <c r="P40" s="7">
        <f t="shared" si="6"/>
        <v>56165960.339999966</v>
      </c>
      <c r="Q40" s="164">
        <f>Q39+N40+1</f>
        <v>2831866.51</v>
      </c>
      <c r="R40" s="29">
        <f t="shared" si="1"/>
        <v>1083.5786474707054</v>
      </c>
      <c r="S40" s="5">
        <f>SUM($Q$7:$Q40)/T40</f>
        <v>1819892.0099999991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-2821792</v>
      </c>
      <c r="Z40" s="217">
        <f>AVERAGE(Y40:Y48)</f>
        <v>-2821792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1680853.5671428561</v>
      </c>
      <c r="P41" s="7">
        <f t="shared" si="6"/>
        <v>58829874.849999964</v>
      </c>
      <c r="Q41" s="164">
        <f>Q40+N41</f>
        <v>2831866.51</v>
      </c>
      <c r="R41" s="29">
        <f t="shared" si="1"/>
        <v>1100.7940168279365</v>
      </c>
      <c r="S41" s="5">
        <f>SUM($Q$7:$Q41)/T41</f>
        <v>1848805.5671428561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-2821792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1708160.7877777768</v>
      </c>
      <c r="P42" s="7">
        <f t="shared" si="6"/>
        <v>61493788.359999962</v>
      </c>
      <c r="Q42" s="164">
        <f>Q41+N42-1</f>
        <v>2831865.51</v>
      </c>
      <c r="R42" s="29">
        <f t="shared" si="1"/>
        <v>1117.052960237316</v>
      </c>
      <c r="S42" s="5">
        <f>SUM($Q$7:$Q42)/T42</f>
        <v>1876112.7877777768</v>
      </c>
      <c r="T42" s="18">
        <v>36</v>
      </c>
      <c r="U42" s="138"/>
      <c r="V42" s="131"/>
      <c r="W42" s="105"/>
      <c r="X42" s="167"/>
      <c r="Y42" s="156">
        <f t="shared" si="15"/>
        <v>-2821792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1733991.9424324313</v>
      </c>
      <c r="P43" s="7">
        <f t="shared" si="6"/>
        <v>64157701.86999996</v>
      </c>
      <c r="Q43" s="164">
        <f>Q42+N43</f>
        <v>2831865.51</v>
      </c>
      <c r="R43" s="29">
        <f t="shared" si="1"/>
        <v>1132.4330418407828</v>
      </c>
      <c r="S43" s="5">
        <f>SUM($Q$7:$Q43)/T43</f>
        <v>1901943.9424324317</v>
      </c>
      <c r="T43" s="18">
        <v>37</v>
      </c>
      <c r="U43" s="138"/>
      <c r="V43" s="131"/>
      <c r="W43" s="105"/>
      <c r="X43" s="167"/>
      <c r="Y43" s="156">
        <f t="shared" si="15"/>
        <v>-2821792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1758463.562631578</v>
      </c>
      <c r="P44" s="7">
        <f t="shared" si="6"/>
        <v>66821615.379999958</v>
      </c>
      <c r="Q44" s="164">
        <f>Q43+N44</f>
        <v>2831865.51</v>
      </c>
      <c r="R44" s="29">
        <f t="shared" si="1"/>
        <v>1147.0036454651201</v>
      </c>
      <c r="S44" s="5">
        <f>SUM($Q$7:$Q44)/T44</f>
        <v>1926415.5626315784</v>
      </c>
      <c r="T44" s="18">
        <v>38</v>
      </c>
      <c r="U44" s="138"/>
      <c r="V44" s="131"/>
      <c r="W44" s="105"/>
      <c r="X44" s="167"/>
      <c r="Y44" s="156">
        <f t="shared" si="15"/>
        <v>-2821792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1781680.2279487168</v>
      </c>
      <c r="P45" s="7">
        <f t="shared" si="6"/>
        <v>69485528.889999956</v>
      </c>
      <c r="Q45" s="164">
        <f t="shared" ref="Q45:Q55" si="21">Q44+N45</f>
        <v>2831865.51</v>
      </c>
      <c r="R45" s="29">
        <f t="shared" si="1"/>
        <v>1160.8270386471836</v>
      </c>
      <c r="S45" s="5">
        <f>SUM($Q$7:$Q45)/T45</f>
        <v>1949632.2279487175</v>
      </c>
      <c r="T45" s="18">
        <v>39</v>
      </c>
      <c r="U45" s="138"/>
      <c r="V45" s="131"/>
      <c r="W45" s="105"/>
      <c r="X45" s="167"/>
      <c r="Y45" s="156">
        <f t="shared" si="15"/>
        <v>-2821792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1803736.0599999991</v>
      </c>
      <c r="P46" s="7">
        <f t="shared" si="6"/>
        <v>72149442.399999961</v>
      </c>
      <c r="Q46" s="164">
        <f t="shared" si="21"/>
        <v>2831865.51</v>
      </c>
      <c r="R46" s="29">
        <f t="shared" si="1"/>
        <v>1173.9592621701438</v>
      </c>
      <c r="S46" s="5">
        <f>SUM($Q$7:$Q46)/T46</f>
        <v>1971688.0599999998</v>
      </c>
      <c r="T46" s="18">
        <v>40</v>
      </c>
      <c r="U46" s="138"/>
      <c r="V46" s="131"/>
      <c r="W46" s="105"/>
      <c r="X46" s="167"/>
      <c r="Y46" s="156">
        <f t="shared" si="15"/>
        <v>-2821792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1824715.9978048773</v>
      </c>
      <c r="P47" s="7">
        <f t="shared" si="6"/>
        <v>74813355.909999967</v>
      </c>
      <c r="Q47" s="164">
        <f t="shared" si="21"/>
        <v>2831865.51</v>
      </c>
      <c r="R47" s="29">
        <f t="shared" si="1"/>
        <v>1186.4508894236913</v>
      </c>
      <c r="S47" s="5">
        <f>SUM($Q$7:$Q47)/T47</f>
        <v>1992667.997804878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-2821792</v>
      </c>
      <c r="Z47" s="217">
        <f>AVERAGE(Y47:Y55)</f>
        <v>-2821792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1844696.9147619042</v>
      </c>
      <c r="P48" s="7">
        <f t="shared" si="6"/>
        <v>77477270.419999972</v>
      </c>
      <c r="Q48" s="164">
        <f>Q47+N48+1</f>
        <v>2831866.51</v>
      </c>
      <c r="R48" s="29">
        <f t="shared" si="1"/>
        <v>1198.3476914605988</v>
      </c>
      <c r="S48" s="5">
        <f>SUM($Q$7:$Q48)/T48</f>
        <v>2012648.9147619049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-2821792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1863748.4867441854</v>
      </c>
      <c r="P49" s="7">
        <f t="shared" si="6"/>
        <v>80141184.929999977</v>
      </c>
      <c r="Q49" s="164">
        <f t="shared" si="21"/>
        <v>2831866.51</v>
      </c>
      <c r="R49" s="29">
        <f t="shared" si="1"/>
        <v>1209.6911538678826</v>
      </c>
      <c r="S49" s="5">
        <f>SUM($Q$7:$Q49)/T49</f>
        <v>2031700.4867441861</v>
      </c>
      <c r="T49" s="18">
        <v>43</v>
      </c>
      <c r="U49" s="138"/>
      <c r="V49" s="131"/>
      <c r="W49" s="105"/>
      <c r="X49" s="167"/>
      <c r="Y49" s="156">
        <f t="shared" si="15"/>
        <v>-2821792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1881934.0781818179</v>
      </c>
      <c r="P50" s="7">
        <f t="shared" si="6"/>
        <v>82805099.439999983</v>
      </c>
      <c r="Q50" s="164">
        <f>Q49+N50</f>
        <v>2831866.51</v>
      </c>
      <c r="R50" s="29">
        <f t="shared" si="1"/>
        <v>1220.5190043475627</v>
      </c>
      <c r="S50" s="5">
        <f>SUM($Q$7:$Q50)/T50</f>
        <v>2049886.0781818184</v>
      </c>
      <c r="T50" s="18">
        <v>44</v>
      </c>
      <c r="U50" s="138"/>
      <c r="V50" s="131"/>
      <c r="W50" s="105"/>
      <c r="X50" s="167"/>
      <c r="Y50" s="156">
        <f t="shared" si="15"/>
        <v>-2821792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1899311.4211111108</v>
      </c>
      <c r="P51" s="7">
        <f t="shared" si="6"/>
        <v>85469013.949999988</v>
      </c>
      <c r="Q51" s="164">
        <f t="shared" si="21"/>
        <v>2831866.51</v>
      </c>
      <c r="R51" s="29">
        <f t="shared" si="1"/>
        <v>1230.8656170281458</v>
      </c>
      <c r="S51" s="5">
        <f>SUM($Q$7:$Q51)/T51</f>
        <v>2067263.4211111115</v>
      </c>
      <c r="T51" s="18">
        <v>45</v>
      </c>
      <c r="U51" s="138"/>
      <c r="V51" s="131"/>
      <c r="W51" s="105"/>
      <c r="X51" s="167"/>
      <c r="Y51" s="156">
        <f t="shared" si="15"/>
        <v>-2821792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1915933.2273913042</v>
      </c>
      <c r="P52" s="7">
        <f t="shared" si="6"/>
        <v>88132928.459999993</v>
      </c>
      <c r="Q52" s="164">
        <f>Q51+N52</f>
        <v>2831866.51</v>
      </c>
      <c r="R52" s="29">
        <f t="shared" si="1"/>
        <v>1240.7623769834863</v>
      </c>
      <c r="S52" s="5">
        <f>SUM($Q$7:$Q52)/T52</f>
        <v>2083885.2273913049</v>
      </c>
      <c r="T52" s="18">
        <v>46</v>
      </c>
      <c r="U52" s="138"/>
      <c r="V52" s="131"/>
      <c r="W52" s="105"/>
      <c r="X52" s="167"/>
      <c r="Y52" s="156">
        <f t="shared" si="15"/>
        <v>-2821792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1931847.7227659575</v>
      </c>
      <c r="P53" s="7">
        <f t="shared" si="6"/>
        <v>90796842.969999999</v>
      </c>
      <c r="Q53" s="164">
        <f t="shared" si="21"/>
        <v>2831866.51</v>
      </c>
      <c r="R53" s="29">
        <f t="shared" si="1"/>
        <v>1250.2379982173227</v>
      </c>
      <c r="S53" s="5">
        <f>SUM($Q$7:$Q53)/T53</f>
        <v>2099799.7227659579</v>
      </c>
      <c r="T53" s="18">
        <v>47</v>
      </c>
      <c r="U53" s="138"/>
      <c r="V53" s="131"/>
      <c r="W53" s="105"/>
      <c r="X53" s="167"/>
      <c r="Y53" s="156">
        <f t="shared" si="15"/>
        <v>-2821792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1947099.1141666668</v>
      </c>
      <c r="P54" s="7">
        <f t="shared" si="6"/>
        <v>93460757.480000004</v>
      </c>
      <c r="Q54" s="164">
        <f>Q53+N54</f>
        <v>2831866.51</v>
      </c>
      <c r="R54" s="29">
        <f t="shared" si="1"/>
        <v>1259.3188018997494</v>
      </c>
      <c r="S54" s="5">
        <f>SUM($Q$7:$Q54)/T54</f>
        <v>2115051.1141666672</v>
      </c>
      <c r="T54" s="18">
        <v>48</v>
      </c>
      <c r="U54" s="138"/>
      <c r="V54" s="131"/>
      <c r="W54" s="105"/>
      <c r="X54" s="167"/>
      <c r="Y54" s="156">
        <f t="shared" si="15"/>
        <v>-2821792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1961727.9997959186</v>
      </c>
      <c r="P55" s="232">
        <f t="shared" si="6"/>
        <v>96124671.99000001</v>
      </c>
      <c r="Q55" s="233">
        <f t="shared" si="21"/>
        <v>2831866.51</v>
      </c>
      <c r="R55" s="234">
        <f t="shared" si="1"/>
        <v>1268.028960533914</v>
      </c>
      <c r="S55" s="235">
        <f>SUM($Q$7:$Q55)/T55</f>
        <v>2129679.9997959193</v>
      </c>
      <c r="T55" s="236">
        <v>49</v>
      </c>
      <c r="U55" s="237"/>
      <c r="V55" s="244"/>
      <c r="W55" s="105"/>
      <c r="X55" s="240"/>
      <c r="Y55" s="241">
        <f t="shared" si="15"/>
        <v>-2821792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46"/>
  <sheetViews>
    <sheetView topLeftCell="A5628" workbookViewId="0">
      <selection activeCell="D5646" sqref="D564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2025-08-12T09:31:59Z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