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72F57DC-4C31-47D7-A096-1C5EFB124893}" xr6:coauthVersionLast="47" xr6:coauthVersionMax="47" xr10:uidLastSave="{00000000-0000-0000-0000-000000000000}"/>
  <bookViews>
    <workbookView xWindow="360" yWindow="1920" windowWidth="23028" windowHeight="10740" tabRatio="632" firstSheet="58" activeTab="6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Aug 2026" sheetId="158" r:id="rId64"/>
    <sheet name="Standing Facilities" sheetId="12" r:id="rId65"/>
    <sheet name="Exceed Reserves" sheetId="2" r:id="rId6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63">'Aug 2026'!$Q$7:$T$35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0" i="158" l="1"/>
  <c r="Q21" i="158" s="1"/>
  <c r="D21" i="158"/>
  <c r="Q15" i="158" l="1"/>
  <c r="Q13" i="158"/>
  <c r="D14" i="158"/>
  <c r="Q12" i="158"/>
  <c r="Y8" i="158"/>
  <c r="Y7" i="158"/>
  <c r="Q7" i="158"/>
  <c r="Q48" i="157"/>
  <c r="D7" i="158"/>
  <c r="Y47" i="157"/>
  <c r="Q45" i="157"/>
  <c r="Q44" i="157"/>
  <c r="Q41" i="157"/>
  <c r="D42" i="157"/>
  <c r="G61" i="158"/>
  <c r="G60" i="158"/>
  <c r="G48" i="158"/>
  <c r="G47" i="158"/>
  <c r="G55" i="158"/>
  <c r="G54" i="158"/>
  <c r="K55" i="158"/>
  <c r="N55" i="158" s="1"/>
  <c r="C55" i="158"/>
  <c r="K54" i="158"/>
  <c r="N54" i="158"/>
  <c r="C54" i="158"/>
  <c r="C53" i="158"/>
  <c r="C52" i="158"/>
  <c r="N51" i="158"/>
  <c r="K51" i="158"/>
  <c r="G51" i="158"/>
  <c r="C51" i="158"/>
  <c r="K50" i="158"/>
  <c r="N50" i="158" s="1"/>
  <c r="G50" i="158"/>
  <c r="C50" i="158"/>
  <c r="K49" i="158"/>
  <c r="N49" i="158" s="1"/>
  <c r="G49" i="158"/>
  <c r="C49" i="158"/>
  <c r="K48" i="158"/>
  <c r="C48" i="158"/>
  <c r="K47" i="158"/>
  <c r="N47" i="158" s="1"/>
  <c r="C46" i="158"/>
  <c r="K45" i="158"/>
  <c r="N45" i="158" s="1"/>
  <c r="C45" i="158"/>
  <c r="K44" i="158"/>
  <c r="G44" i="158"/>
  <c r="K43" i="158"/>
  <c r="G43" i="158"/>
  <c r="C43" i="158"/>
  <c r="K42" i="158"/>
  <c r="G42" i="158"/>
  <c r="C42" i="158"/>
  <c r="U41" i="158"/>
  <c r="K41" i="158"/>
  <c r="G41" i="158"/>
  <c r="C41" i="158"/>
  <c r="X40" i="158"/>
  <c r="U40" i="158"/>
  <c r="K40" i="158"/>
  <c r="G40" i="158"/>
  <c r="C40" i="158"/>
  <c r="C39" i="158"/>
  <c r="K38" i="158"/>
  <c r="N38" i="158" s="1"/>
  <c r="C38" i="158"/>
  <c r="K37" i="158"/>
  <c r="G37" i="158"/>
  <c r="K36" i="158"/>
  <c r="G36" i="158"/>
  <c r="C36" i="158"/>
  <c r="K35" i="158"/>
  <c r="G35" i="158"/>
  <c r="C35" i="158"/>
  <c r="U34" i="158"/>
  <c r="K34" i="158"/>
  <c r="G34" i="158"/>
  <c r="C34" i="158"/>
  <c r="X33" i="158"/>
  <c r="U33" i="158"/>
  <c r="K33" i="158"/>
  <c r="G33" i="158"/>
  <c r="C33" i="158"/>
  <c r="C32" i="158"/>
  <c r="N31" i="158"/>
  <c r="K31" i="158"/>
  <c r="C31" i="158"/>
  <c r="K30" i="158"/>
  <c r="G30" i="158"/>
  <c r="C30" i="158"/>
  <c r="K29" i="158"/>
  <c r="G29" i="158"/>
  <c r="N29" i="158" s="1"/>
  <c r="C29" i="158"/>
  <c r="K28" i="158"/>
  <c r="G28" i="158"/>
  <c r="C28" i="158"/>
  <c r="U27" i="158"/>
  <c r="K27" i="158"/>
  <c r="G27" i="158"/>
  <c r="C27" i="158"/>
  <c r="X26" i="158"/>
  <c r="U26" i="158"/>
  <c r="K26" i="158"/>
  <c r="G26" i="158"/>
  <c r="C25" i="158"/>
  <c r="N24" i="158"/>
  <c r="K24" i="158"/>
  <c r="C24" i="158"/>
  <c r="K23" i="158"/>
  <c r="G23" i="158"/>
  <c r="K22" i="158"/>
  <c r="G22" i="158"/>
  <c r="N22" i="158" s="1"/>
  <c r="C22" i="158"/>
  <c r="K21" i="158"/>
  <c r="G21" i="158"/>
  <c r="U20" i="158"/>
  <c r="K20" i="158"/>
  <c r="G20" i="158"/>
  <c r="X19" i="158"/>
  <c r="U19" i="158"/>
  <c r="K19" i="158"/>
  <c r="G19" i="158"/>
  <c r="C18" i="158"/>
  <c r="K17" i="158"/>
  <c r="N17" i="158" s="1"/>
  <c r="C17" i="158"/>
  <c r="K16" i="158"/>
  <c r="G16" i="158"/>
  <c r="K15" i="158"/>
  <c r="G15" i="158"/>
  <c r="K14" i="158"/>
  <c r="G14" i="158"/>
  <c r="U13" i="158"/>
  <c r="K13" i="158"/>
  <c r="G13" i="158"/>
  <c r="X12" i="158"/>
  <c r="K12" i="158"/>
  <c r="G12" i="158"/>
  <c r="C11" i="158"/>
  <c r="K9" i="158"/>
  <c r="G9" i="158"/>
  <c r="U8" i="158"/>
  <c r="K8" i="158"/>
  <c r="G8" i="158"/>
  <c r="X7" i="158"/>
  <c r="U7" i="158"/>
  <c r="K7" i="158"/>
  <c r="G7" i="158"/>
  <c r="C7" i="158"/>
  <c r="N9" i="158" l="1"/>
  <c r="N44" i="158"/>
  <c r="N36" i="158"/>
  <c r="N26" i="158"/>
  <c r="N48" i="158"/>
  <c r="N16" i="158"/>
  <c r="Q16" i="158" s="1"/>
  <c r="N21" i="158"/>
  <c r="N34" i="158"/>
  <c r="N7" i="158"/>
  <c r="N13" i="158"/>
  <c r="N35" i="158"/>
  <c r="N8" i="158"/>
  <c r="N33" i="158"/>
  <c r="N41" i="158"/>
  <c r="N12" i="158"/>
  <c r="N30" i="158"/>
  <c r="N37" i="158"/>
  <c r="N19" i="158"/>
  <c r="N27" i="158"/>
  <c r="N42" i="158"/>
  <c r="N23" i="158"/>
  <c r="N14" i="158"/>
  <c r="N40" i="158"/>
  <c r="N43" i="158"/>
  <c r="N20" i="158"/>
  <c r="N28" i="158"/>
  <c r="N15" i="158"/>
  <c r="D35" i="157"/>
  <c r="D28" i="157" l="1"/>
  <c r="D21" i="157" l="1"/>
  <c r="G13" i="157" l="1"/>
  <c r="D14" i="157" l="1"/>
  <c r="D257" i="2" l="1"/>
  <c r="E257" i="2"/>
  <c r="D7" i="157"/>
  <c r="G54" i="157"/>
  <c r="G53" i="157"/>
  <c r="K48" i="157"/>
  <c r="G48" i="157"/>
  <c r="C48" i="157"/>
  <c r="K47" i="157"/>
  <c r="G47" i="157"/>
  <c r="C46" i="157"/>
  <c r="K45" i="157"/>
  <c r="N45" i="157" s="1"/>
  <c r="C45" i="157"/>
  <c r="K44" i="157"/>
  <c r="G44" i="157"/>
  <c r="K43" i="157"/>
  <c r="G43" i="157"/>
  <c r="C43" i="157"/>
  <c r="K42" i="157"/>
  <c r="G42" i="157"/>
  <c r="C42" i="157"/>
  <c r="U41" i="157"/>
  <c r="K41" i="157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G37" i="157"/>
  <c r="K36" i="157"/>
  <c r="G36" i="157"/>
  <c r="C36" i="157"/>
  <c r="K35" i="157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G30" i="157"/>
  <c r="C30" i="157"/>
  <c r="K29" i="157"/>
  <c r="G29" i="157"/>
  <c r="C29" i="157"/>
  <c r="K28" i="157"/>
  <c r="G28" i="157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G22" i="157"/>
  <c r="C22" i="157"/>
  <c r="K21" i="157"/>
  <c r="G21" i="157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K15" i="157"/>
  <c r="G15" i="157"/>
  <c r="K14" i="157"/>
  <c r="G14" i="157"/>
  <c r="U13" i="157"/>
  <c r="K13" i="157"/>
  <c r="N13" i="157" s="1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D42" i="156"/>
  <c r="G36" i="156"/>
  <c r="K36" i="156"/>
  <c r="N36" i="156" s="1"/>
  <c r="N48" i="157" l="1"/>
  <c r="N47" i="157"/>
  <c r="N44" i="157"/>
  <c r="N41" i="157"/>
  <c r="N36" i="157"/>
  <c r="N37" i="157"/>
  <c r="N30" i="157"/>
  <c r="N28" i="157"/>
  <c r="N29" i="157"/>
  <c r="N35" i="157"/>
  <c r="N21" i="157"/>
  <c r="N22" i="157"/>
  <c r="N16" i="157"/>
  <c r="N14" i="157"/>
  <c r="N8" i="157"/>
  <c r="G7" i="157"/>
  <c r="N7" i="157" s="1"/>
  <c r="N42" i="157"/>
  <c r="N27" i="157"/>
  <c r="N40" i="157"/>
  <c r="N34" i="157"/>
  <c r="N19" i="157"/>
  <c r="N23" i="157"/>
  <c r="N9" i="157"/>
  <c r="N15" i="157"/>
  <c r="N43" i="157"/>
  <c r="N20" i="157"/>
  <c r="N33" i="157"/>
  <c r="N12" i="157"/>
  <c r="N26" i="157"/>
  <c r="D35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K31" i="156"/>
  <c r="N31" i="156" s="1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D28" i="120"/>
  <c r="Y33" i="156" l="1"/>
  <c r="D21" i="120"/>
  <c r="Y34" i="156" l="1"/>
  <c r="D14" i="120"/>
  <c r="G14" i="120" s="1"/>
  <c r="Y35" i="156" l="1"/>
  <c r="Y36" i="156" s="1"/>
  <c r="Y37" i="156" s="1"/>
  <c r="Y38" i="156" s="1"/>
  <c r="Y39" i="156" s="1"/>
  <c r="Y40" i="156" s="1"/>
  <c r="Z26" i="156"/>
  <c r="G61" i="120"/>
  <c r="G60" i="120"/>
  <c r="Y41" i="156" l="1"/>
  <c r="E220" i="2"/>
  <c r="D220" i="2"/>
  <c r="Y42" i="156" l="1"/>
  <c r="Z33" i="156"/>
  <c r="D7" i="120"/>
  <c r="G54" i="119"/>
  <c r="Y43" i="156" l="1"/>
  <c r="Y44" i="156" s="1"/>
  <c r="Y45" i="156" s="1"/>
  <c r="Y46" i="156" s="1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47" i="156" l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48" i="156" l="1"/>
  <c r="G55" i="157" s="1"/>
  <c r="Y7" i="157" s="1"/>
  <c r="D49" i="119"/>
  <c r="Y8" i="157" l="1"/>
  <c r="Y9" i="157" s="1"/>
  <c r="Y10" i="157" s="1"/>
  <c r="Y11" i="157" s="1"/>
  <c r="Y12" i="157" s="1"/>
  <c r="Z40" i="156"/>
  <c r="D42" i="119"/>
  <c r="Y13" i="157" l="1"/>
  <c r="D35" i="119"/>
  <c r="Y14" i="157" l="1"/>
  <c r="Z7" i="157"/>
  <c r="D28" i="119"/>
  <c r="Y15" i="157" l="1"/>
  <c r="Y16" i="157" s="1"/>
  <c r="Y17" i="157" s="1"/>
  <c r="Y18" i="157" s="1"/>
  <c r="Y19" i="157" s="1"/>
  <c r="D22" i="119"/>
  <c r="Y20" i="157" l="1"/>
  <c r="D21" i="119"/>
  <c r="Y21" i="157" l="1"/>
  <c r="Y22" i="157" s="1"/>
  <c r="Y23" i="157" s="1"/>
  <c r="Y24" i="157" s="1"/>
  <c r="Z12" i="157"/>
  <c r="D14" i="119"/>
  <c r="Y25" i="157" l="1"/>
  <c r="Y26" i="157" s="1"/>
  <c r="Y27" i="157" s="1"/>
  <c r="Y28" i="157" s="1"/>
  <c r="Y29" i="157" s="1"/>
  <c r="Y30" i="157" s="1"/>
  <c r="Y31" i="157" s="1"/>
  <c r="Y32" i="157" s="1"/>
  <c r="Y33" i="157" s="1"/>
  <c r="Y34" i="157" s="1"/>
  <c r="Z19" i="157"/>
  <c r="K7" i="119"/>
  <c r="D7" i="119"/>
  <c r="Y35" i="157" l="1"/>
  <c r="Z26" i="157"/>
  <c r="E219" i="2"/>
  <c r="D219" i="2"/>
  <c r="Y36" i="157" l="1"/>
  <c r="Y37" i="157" s="1"/>
  <c r="Y38" i="157" s="1"/>
  <c r="Y39" i="157" s="1"/>
  <c r="Y40" i="157" s="1"/>
  <c r="G54" i="118"/>
  <c r="Y41" i="157" l="1"/>
  <c r="G61" i="119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Y42" i="157" l="1"/>
  <c r="Z33" i="157"/>
  <c r="N51" i="119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Y43" i="157" l="1"/>
  <c r="Y44" i="157" s="1"/>
  <c r="Y45" i="157" s="1"/>
  <c r="Y46" i="157" s="1"/>
  <c r="Y48" i="157" s="1"/>
  <c r="G62" i="158" s="1"/>
  <c r="D49" i="118"/>
  <c r="Y9" i="158" l="1"/>
  <c r="Y10" i="158" s="1"/>
  <c r="Y11" i="158" s="1"/>
  <c r="Y12" i="158" s="1"/>
  <c r="Z40" i="157"/>
  <c r="D42" i="118"/>
  <c r="Y13" i="158" l="1"/>
  <c r="D36" i="118"/>
  <c r="D35" i="118"/>
  <c r="Y14" i="158" l="1"/>
  <c r="Z7" i="158"/>
  <c r="G29" i="118"/>
  <c r="Y15" i="158" l="1"/>
  <c r="Y16" i="158" s="1"/>
  <c r="Y17" i="158" s="1"/>
  <c r="Y18" i="158" s="1"/>
  <c r="Y19" i="158" s="1"/>
  <c r="D28" i="118"/>
  <c r="G28" i="118" s="1"/>
  <c r="Y20" i="158" l="1"/>
  <c r="X19" i="118"/>
  <c r="Y21" i="158" l="1"/>
  <c r="Z12" i="158"/>
  <c r="D21" i="118"/>
  <c r="Y22" i="158" l="1"/>
  <c r="Y23" i="158" s="1"/>
  <c r="Y24" i="158" s="1"/>
  <c r="Y25" i="158" s="1"/>
  <c r="Y26" i="158" s="1"/>
  <c r="D14" i="118"/>
  <c r="Y27" i="158" l="1"/>
  <c r="K7" i="118"/>
  <c r="Y28" i="158" l="1"/>
  <c r="Z19" i="158"/>
  <c r="E218" i="2"/>
  <c r="D218" i="2"/>
  <c r="Y29" i="158" l="1"/>
  <c r="Y30" i="158" s="1"/>
  <c r="Y31" i="158" s="1"/>
  <c r="Y32" i="158" s="1"/>
  <c r="Y33" i="158" s="1"/>
  <c r="D8" i="118"/>
  <c r="Y34" i="158" l="1"/>
  <c r="D7" i="118"/>
  <c r="Y35" i="158" l="1"/>
  <c r="Z26" i="158"/>
  <c r="G8" i="118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Y36" i="158" l="1"/>
  <c r="Y37" i="158" s="1"/>
  <c r="Y38" i="158" s="1"/>
  <c r="Y39" i="158" s="1"/>
  <c r="Y40" i="158" s="1"/>
  <c r="N48" i="118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Y41" i="158" l="1"/>
  <c r="D42" i="117"/>
  <c r="Y42" i="158" l="1"/>
  <c r="Z33" i="158"/>
  <c r="D35" i="117"/>
  <c r="Y43" i="158" l="1"/>
  <c r="Y44" i="158" s="1"/>
  <c r="Y45" i="158" s="1"/>
  <c r="Y46" i="158" s="1"/>
  <c r="Y47" i="158" s="1"/>
  <c r="Y48" i="158" s="1"/>
  <c r="Y49" i="158" s="1"/>
  <c r="Y50" i="158" s="1"/>
  <c r="Y51" i="158" s="1"/>
  <c r="Y52" i="158" s="1"/>
  <c r="Y53" i="158" s="1"/>
  <c r="Y54" i="158" s="1"/>
  <c r="Y55" i="158" s="1"/>
  <c r="D28" i="117"/>
  <c r="G28" i="117" s="1"/>
  <c r="Z40" i="158" l="1"/>
  <c r="D22" i="117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Q30" i="156" s="1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Q35" i="156" s="1"/>
  <c r="Q36" i="156" s="1"/>
  <c r="Q37" i="156" s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Q40" i="156" s="1"/>
  <c r="Q41" i="156" s="1"/>
  <c r="Q42" i="156" s="1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Q44" i="156" s="1"/>
  <c r="Q45" i="156" s="1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S47" i="156"/>
  <c r="R47" i="156" s="1"/>
  <c r="Q8" i="157" l="1"/>
  <c r="Q9" i="157" s="1"/>
  <c r="S7" i="157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10" i="157" l="1"/>
  <c r="P9" i="157"/>
  <c r="O9" i="157" s="1"/>
  <c r="S9" i="157"/>
  <c r="R9" i="157" s="1"/>
  <c r="S10" i="157"/>
  <c r="R10" i="157" s="1"/>
  <c r="P10" i="157" l="1"/>
  <c r="O10" i="157" s="1"/>
  <c r="Q11" i="157"/>
  <c r="Q12" i="157" s="1"/>
  <c r="Q13" i="157" s="1"/>
  <c r="P11" i="157" l="1"/>
  <c r="O11" i="157" s="1"/>
  <c r="S12" i="157"/>
  <c r="R12" i="157" s="1"/>
  <c r="S11" i="157"/>
  <c r="R11" i="157" s="1"/>
  <c r="P12" i="157" l="1"/>
  <c r="O12" i="157" s="1"/>
  <c r="Q14" i="157" l="1"/>
  <c r="P13" i="157"/>
  <c r="O13" i="157" s="1"/>
  <c r="S13" i="157"/>
  <c r="R13" i="157" s="1"/>
  <c r="S14" i="157" l="1"/>
  <c r="R14" i="157" s="1"/>
  <c r="Q15" i="157"/>
  <c r="Q16" i="157" s="1"/>
  <c r="P14" i="157"/>
  <c r="O14" i="157" s="1"/>
  <c r="P15" i="157" l="1"/>
  <c r="O15" i="157" s="1"/>
  <c r="S16" i="157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Q20" i="157" s="1"/>
  <c r="S18" i="157"/>
  <c r="R18" i="157" s="1"/>
  <c r="P19" i="157" l="1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Q23" i="157" s="1"/>
  <c r="S21" i="157"/>
  <c r="R21" i="157" s="1"/>
  <c r="P22" i="157" l="1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Q26" i="157" l="1"/>
  <c r="S25" i="157"/>
  <c r="P25" i="157"/>
  <c r="O25" i="157" s="1"/>
  <c r="R25" i="157"/>
  <c r="P26" i="157" l="1"/>
  <c r="O26" i="157" s="1"/>
  <c r="Q27" i="157"/>
  <c r="S26" i="157"/>
  <c r="R26" i="157" s="1"/>
  <c r="S27" i="157" l="1"/>
  <c r="Q28" i="157"/>
  <c r="Q29" i="157" s="1"/>
  <c r="Q30" i="157" s="1"/>
  <c r="P27" i="157"/>
  <c r="O27" i="157" s="1"/>
  <c r="R27" i="157"/>
  <c r="P28" i="157" l="1"/>
  <c r="O28" i="157" s="1"/>
  <c r="S28" i="157"/>
  <c r="R28" i="157" s="1"/>
  <c r="P29" i="157" l="1"/>
  <c r="O29" i="157" s="1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Q37" i="157" s="1"/>
  <c r="S35" i="157"/>
  <c r="R35" i="157" s="1"/>
  <c r="P36" i="157" l="1"/>
  <c r="O36" i="157" s="1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P40" i="157" l="1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S43" i="157"/>
  <c r="R43" i="157" s="1"/>
  <c r="P44" i="157" l="1"/>
  <c r="O44" i="157" s="1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G59" i="158"/>
  <c r="S47" i="157"/>
  <c r="R47" i="157" s="1"/>
  <c r="P7" i="158" l="1"/>
  <c r="O7" i="158" s="1"/>
  <c r="S7" i="158"/>
  <c r="R7" i="158" s="1"/>
  <c r="Q8" i="158"/>
  <c r="S8" i="158" s="1"/>
  <c r="R8" i="158" s="1"/>
  <c r="P48" i="157"/>
  <c r="O48" i="157" s="1"/>
  <c r="S48" i="157"/>
  <c r="R48" i="157" s="1"/>
  <c r="P8" i="158" l="1"/>
  <c r="O8" i="158" s="1"/>
  <c r="Q9" i="158"/>
  <c r="S9" i="158" s="1"/>
  <c r="R9" i="158" s="1"/>
  <c r="Q10" i="158" l="1"/>
  <c r="P9" i="158"/>
  <c r="O9" i="158" s="1"/>
  <c r="S10" i="158" l="1"/>
  <c r="R10" i="158" s="1"/>
  <c r="P10" i="158"/>
  <c r="O10" i="158" s="1"/>
  <c r="Q11" i="158"/>
  <c r="S11" i="158" l="1"/>
  <c r="R11" i="158" s="1"/>
  <c r="P11" i="158"/>
  <c r="O11" i="158" s="1"/>
  <c r="S12" i="158"/>
  <c r="R12" i="158" s="1"/>
  <c r="P12" i="158" l="1"/>
  <c r="O12" i="158" s="1"/>
  <c r="S13" i="158" l="1"/>
  <c r="R13" i="158" s="1"/>
  <c r="Q14" i="158"/>
  <c r="P13" i="158"/>
  <c r="O13" i="158" s="1"/>
  <c r="S14" i="158" l="1"/>
  <c r="R14" i="158" s="1"/>
  <c r="P14" i="158"/>
  <c r="O14" i="158" s="1"/>
  <c r="P15" i="158" l="1"/>
  <c r="O15" i="158" s="1"/>
  <c r="S15" i="158"/>
  <c r="R15" i="158" s="1"/>
  <c r="P16" i="158" l="1"/>
  <c r="O16" i="158" s="1"/>
  <c r="Q17" i="158"/>
  <c r="S16" i="158"/>
  <c r="R16" i="158" s="1"/>
  <c r="Q18" i="158" l="1"/>
  <c r="P17" i="158"/>
  <c r="O17" i="158" s="1"/>
  <c r="S17" i="158"/>
  <c r="R17" i="158" s="1"/>
  <c r="P18" i="158" l="1"/>
  <c r="O18" i="158" s="1"/>
  <c r="Q19" i="158"/>
  <c r="S18" i="158"/>
  <c r="R18" i="158" s="1"/>
  <c r="P19" i="158" l="1"/>
  <c r="O19" i="158" s="1"/>
  <c r="S19" i="158"/>
  <c r="R19" i="158" s="1"/>
  <c r="P20" i="158" l="1"/>
  <c r="O20" i="158" s="1"/>
  <c r="S20" i="158"/>
  <c r="R20" i="158" s="1"/>
  <c r="P21" i="158" l="1"/>
  <c r="O21" i="158" s="1"/>
  <c r="Q22" i="158"/>
  <c r="S21" i="158"/>
  <c r="R21" i="158" s="1"/>
  <c r="P22" i="158" l="1"/>
  <c r="O22" i="158" s="1"/>
  <c r="Q23" i="158"/>
  <c r="S22" i="158"/>
  <c r="R22" i="158" s="1"/>
  <c r="P23" i="158" l="1"/>
  <c r="O23" i="158" s="1"/>
  <c r="Q24" i="158"/>
  <c r="S23" i="158"/>
  <c r="R23" i="158" s="1"/>
  <c r="P24" i="158" l="1"/>
  <c r="O24" i="158" s="1"/>
  <c r="Q25" i="158"/>
  <c r="S24" i="158"/>
  <c r="R24" i="158" s="1"/>
  <c r="P25" i="158" l="1"/>
  <c r="O25" i="158" s="1"/>
  <c r="Q26" i="158"/>
  <c r="S25" i="158"/>
  <c r="R25" i="158" s="1"/>
  <c r="Q27" i="158" l="1"/>
  <c r="P26" i="158"/>
  <c r="O26" i="158" s="1"/>
  <c r="S26" i="158"/>
  <c r="R26" i="158" s="1"/>
  <c r="Q28" i="158" l="1"/>
  <c r="P27" i="158"/>
  <c r="O27" i="158" s="1"/>
  <c r="S27" i="158"/>
  <c r="R27" i="158" s="1"/>
  <c r="P28" i="158" l="1"/>
  <c r="O28" i="158" s="1"/>
  <c r="Q29" i="158"/>
  <c r="S28" i="158"/>
  <c r="R28" i="158" s="1"/>
  <c r="P29" i="158" l="1"/>
  <c r="O29" i="158" s="1"/>
  <c r="Q30" i="158"/>
  <c r="S29" i="158"/>
  <c r="R29" i="158" s="1"/>
  <c r="P30" i="158" l="1"/>
  <c r="O30" i="158" s="1"/>
  <c r="Q31" i="158"/>
  <c r="S30" i="158"/>
  <c r="R30" i="158" s="1"/>
  <c r="P31" i="158" l="1"/>
  <c r="O31" i="158" s="1"/>
  <c r="Q32" i="158"/>
  <c r="S31" i="158"/>
  <c r="R31" i="158" s="1"/>
  <c r="P32" i="158" l="1"/>
  <c r="O32" i="158" s="1"/>
  <c r="Q33" i="158"/>
  <c r="S32" i="158"/>
  <c r="R32" i="158" s="1"/>
  <c r="P33" i="158" l="1"/>
  <c r="O33" i="158" s="1"/>
  <c r="Q34" i="158"/>
  <c r="S33" i="158"/>
  <c r="R33" i="158" s="1"/>
  <c r="Q35" i="158" l="1"/>
  <c r="P34" i="158"/>
  <c r="O34" i="158" s="1"/>
  <c r="S34" i="158"/>
  <c r="R34" i="158" s="1"/>
  <c r="Q36" i="158" l="1"/>
  <c r="P35" i="158"/>
  <c r="O35" i="158" s="1"/>
  <c r="S35" i="158"/>
  <c r="R35" i="158" s="1"/>
  <c r="P36" i="158" l="1"/>
  <c r="O36" i="158" s="1"/>
  <c r="Q37" i="158"/>
  <c r="S36" i="158"/>
  <c r="R36" i="158" s="1"/>
  <c r="P37" i="158" l="1"/>
  <c r="O37" i="158" s="1"/>
  <c r="Q38" i="158"/>
  <c r="S37" i="158"/>
  <c r="R37" i="158" s="1"/>
  <c r="P38" i="158" l="1"/>
  <c r="O38" i="158" s="1"/>
  <c r="Q39" i="158"/>
  <c r="S38" i="158"/>
  <c r="R38" i="158" s="1"/>
  <c r="P39" i="158" l="1"/>
  <c r="O39" i="158" s="1"/>
  <c r="Q40" i="158"/>
  <c r="S39" i="158"/>
  <c r="R39" i="158" s="1"/>
  <c r="Q41" i="158" l="1"/>
  <c r="P40" i="158"/>
  <c r="O40" i="158" s="1"/>
  <c r="S40" i="158"/>
  <c r="R40" i="158" s="1"/>
  <c r="Q42" i="158" l="1"/>
  <c r="P41" i="158"/>
  <c r="O41" i="158" s="1"/>
  <c r="S41" i="158"/>
  <c r="R41" i="158" s="1"/>
  <c r="P42" i="158" l="1"/>
  <c r="O42" i="158" s="1"/>
  <c r="Q43" i="158"/>
  <c r="S42" i="158"/>
  <c r="R42" i="158" s="1"/>
  <c r="P43" i="158" l="1"/>
  <c r="O43" i="158" s="1"/>
  <c r="Q44" i="158"/>
  <c r="S43" i="158"/>
  <c r="R43" i="158" s="1"/>
  <c r="P44" i="158" l="1"/>
  <c r="O44" i="158" s="1"/>
  <c r="Q45" i="158"/>
  <c r="S44" i="158"/>
  <c r="R44" i="158" s="1"/>
  <c r="Q46" i="158" l="1"/>
  <c r="P45" i="158"/>
  <c r="O45" i="158" s="1"/>
  <c r="S45" i="158"/>
  <c r="R45" i="158" s="1"/>
  <c r="P46" i="158" l="1"/>
  <c r="O46" i="158" s="1"/>
  <c r="Q47" i="158"/>
  <c r="S46" i="158"/>
  <c r="R46" i="158" s="1"/>
  <c r="P47" i="158" l="1"/>
  <c r="O47" i="158" s="1"/>
  <c r="Q48" i="158"/>
  <c r="S47" i="158"/>
  <c r="R47" i="158" s="1"/>
  <c r="Q49" i="158" l="1"/>
  <c r="P48" i="158"/>
  <c r="O48" i="158" s="1"/>
  <c r="S48" i="158"/>
  <c r="R48" i="158" s="1"/>
  <c r="Q50" i="158" l="1"/>
  <c r="P49" i="158"/>
  <c r="O49" i="158" s="1"/>
  <c r="S49" i="158"/>
  <c r="R49" i="158" s="1"/>
  <c r="Q51" i="158" l="1"/>
  <c r="P50" i="158"/>
  <c r="O50" i="158" s="1"/>
  <c r="S50" i="158"/>
  <c r="R50" i="158" s="1"/>
  <c r="Q52" i="158" l="1"/>
  <c r="P51" i="158"/>
  <c r="O51" i="158" s="1"/>
  <c r="S51" i="158"/>
  <c r="R51" i="158" s="1"/>
  <c r="Q53" i="158" l="1"/>
  <c r="P52" i="158"/>
  <c r="O52" i="158" s="1"/>
  <c r="S52" i="158"/>
  <c r="R52" i="158" s="1"/>
  <c r="Q54" i="158" l="1"/>
  <c r="P53" i="158"/>
  <c r="O53" i="158" s="1"/>
  <c r="S53" i="158"/>
  <c r="R53" i="158" s="1"/>
  <c r="Q55" i="158" l="1"/>
  <c r="P54" i="158"/>
  <c r="O54" i="158" s="1"/>
  <c r="S54" i="158"/>
  <c r="R54" i="158" s="1"/>
  <c r="P55" i="158" l="1"/>
  <c r="O55" i="158" s="1"/>
  <c r="S55" i="158"/>
  <c r="R55" i="158" s="1"/>
</calcChain>
</file>

<file path=xl/sharedStrings.xml><?xml version="1.0" encoding="utf-8"?>
<sst xmlns="http://schemas.openxmlformats.org/spreadsheetml/2006/main" count="2374" uniqueCount="409">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</sst>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126663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65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6" thickBot="1">
      <c r="B49" s="157"/>
    </row>
    <row r="50" spans="2:14" ht="12.6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2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6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6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126782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65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65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65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65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65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65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65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65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6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2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6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6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127373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65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65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6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6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6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6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127892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65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65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65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2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6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6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6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128441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6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6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2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6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6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6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128836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6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2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6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6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6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131458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6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132047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133215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6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2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6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6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6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134135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6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3"/>
    </row>
    <row r="2" spans="2:256" ht="12.6" thickBot="1">
      <c r="AA2" s="90"/>
    </row>
    <row r="3" spans="2:256" ht="16.2" thickBot="1">
      <c r="M3" s="62" t="s">
        <v>51</v>
      </c>
      <c r="N3" s="62"/>
      <c r="O3" s="63"/>
      <c r="P3" s="14"/>
      <c r="Q3" s="72">
        <v>134477</v>
      </c>
      <c r="R3" s="26"/>
    </row>
    <row r="4" spans="2:256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6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6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65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6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6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6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135653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6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135703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6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139395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6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6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2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6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6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6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141193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6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2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6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6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6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142384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6" thickBot="1"/>
    <row r="66" spans="4:7" ht="13.2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6" thickBot="1">
      <c r="D70" s="137" t="s">
        <v>46</v>
      </c>
      <c r="E70" s="142"/>
      <c r="F70" s="143"/>
      <c r="G70" s="155">
        <f>'July 2020'!W48</f>
        <v>-1304143</v>
      </c>
    </row>
    <row r="71" spans="4:7" ht="12.6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143556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6" thickBot="1"/>
    <row r="59" spans="2:31" ht="13.2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6" thickBot="1">
      <c r="D63" s="137" t="s">
        <v>46</v>
      </c>
      <c r="E63" s="142"/>
      <c r="F63" s="143"/>
      <c r="G63" s="155">
        <f>'Aug 2020 '!W62</f>
        <v>-1504892</v>
      </c>
    </row>
    <row r="64" spans="2:31" ht="12.6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144013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6" thickBot="1"/>
    <row r="52" spans="4:7" ht="13.2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6" thickBot="1">
      <c r="D56" s="137" t="s">
        <v>46</v>
      </c>
      <c r="E56" s="142"/>
      <c r="F56" s="143"/>
      <c r="G56" s="155">
        <f>'Oct 2020'!W55</f>
        <v>-1674581</v>
      </c>
    </row>
    <row r="57" spans="4:7" ht="12.6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145544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6" thickBot="1"/>
    <row r="52" spans="4:7" ht="13.2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6" thickBot="1">
      <c r="D56" s="137" t="s">
        <v>46</v>
      </c>
      <c r="E56" s="142"/>
      <c r="F56" s="143"/>
      <c r="G56" s="155">
        <f>'Nov 2020'!W48</f>
        <v>0</v>
      </c>
    </row>
    <row r="57" spans="4:7" ht="12.6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146471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6" thickBot="1">
      <c r="D62" s="137" t="s">
        <v>46</v>
      </c>
      <c r="E62" s="142"/>
      <c r="F62" s="143"/>
      <c r="G62" s="155">
        <f>'Jan 2021'!Y48</f>
        <v>-1888018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147445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6" thickBot="1">
      <c r="D55" s="137" t="s">
        <v>46</v>
      </c>
      <c r="E55" s="142"/>
      <c r="F55" s="143"/>
      <c r="G55" s="155">
        <f>'Feb 2021'!Y55</f>
        <v>-2010949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147741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6" thickBot="1">
      <c r="D62" s="137" t="s">
        <v>46</v>
      </c>
      <c r="E62" s="142"/>
      <c r="F62" s="143"/>
      <c r="G62" s="155">
        <f>'Apr 2021 '!Y48</f>
        <v>-2094800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150204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6" thickBot="1">
      <c r="D55" s="137" t="s">
        <v>46</v>
      </c>
      <c r="E55" s="142"/>
      <c r="F55" s="143"/>
      <c r="G55" s="155">
        <f>'May 2021'!Y55</f>
        <v>-2207839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150929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6" thickBot="1">
      <c r="D62" s="137" t="s">
        <v>46</v>
      </c>
      <c r="E62" s="142"/>
      <c r="F62" s="143"/>
      <c r="G62" s="155">
        <f>'July 2021'!Y48</f>
        <v>-2186584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152822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6" thickBot="1">
      <c r="D62" s="137" t="s">
        <v>46</v>
      </c>
      <c r="E62" s="142"/>
      <c r="F62" s="143"/>
      <c r="G62" s="155">
        <f>'Aug 2021'!Y55</f>
        <v>-2363784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154236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6" thickBot="1">
      <c r="D62" s="137" t="s">
        <v>46</v>
      </c>
      <c r="E62" s="142"/>
      <c r="F62" s="143"/>
      <c r="G62" s="155">
        <f>'OCT 2021'!Y55</f>
        <v>-2432452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155409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6" thickBot="1">
      <c r="D62" s="137" t="s">
        <v>46</v>
      </c>
      <c r="E62" s="142"/>
      <c r="F62" s="143"/>
      <c r="G62" s="155">
        <f>'NOV 2021 '!Y55</f>
        <v>-2264979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153957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6" thickBot="1">
      <c r="D48" s="137" t="s">
        <v>46</v>
      </c>
      <c r="E48" s="142"/>
      <c r="F48" s="143"/>
      <c r="G48" s="155">
        <f>'JAN 2022'!Y55</f>
        <v>-2471607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156792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6" thickBot="1">
      <c r="D48" s="137" t="s">
        <v>46</v>
      </c>
      <c r="E48" s="142"/>
      <c r="F48" s="143"/>
      <c r="G48" s="155">
        <f>'MAR 2022 '!Y41</f>
        <v>-2418596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157772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6" thickBot="1">
      <c r="D69" s="137" t="s">
        <v>46</v>
      </c>
      <c r="E69" s="142"/>
      <c r="F69" s="143"/>
      <c r="G69" s="155">
        <f>'APR 2022 '!Y41</f>
        <v>-2505596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160858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6" thickBot="1">
      <c r="D55" s="137" t="s">
        <v>46</v>
      </c>
      <c r="E55" s="142"/>
      <c r="F55" s="143"/>
      <c r="G55" s="155">
        <f>'MAY 2022'!Y62</f>
        <v>-2580914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161395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6" thickBot="1">
      <c r="D62" s="137" t="s">
        <v>46</v>
      </c>
      <c r="E62" s="142"/>
      <c r="F62" s="143"/>
      <c r="G62" s="155">
        <f>'JULY 2022'!Y48</f>
        <v>-2470899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164350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6" thickBot="1">
      <c r="D62" s="137" t="s">
        <v>46</v>
      </c>
      <c r="E62" s="142"/>
      <c r="F62" s="143"/>
      <c r="G62" s="155">
        <f>'AUG 2022 '!Y55</f>
        <v>-2719611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167187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6" thickBot="1">
      <c r="D62" s="137" t="s">
        <v>46</v>
      </c>
      <c r="E62" s="142"/>
      <c r="F62" s="143"/>
      <c r="G62" s="155">
        <f>'OCT 2022'!Y55</f>
        <v>-2704678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168086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6" thickBot="1">
      <c r="D62" s="137" t="s">
        <v>46</v>
      </c>
      <c r="E62" s="142"/>
      <c r="F62" s="143"/>
      <c r="G62" s="155">
        <f>'DEC 2022'!Y55</f>
        <v>-2819078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164638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6" thickBot="1">
      <c r="D55" s="137" t="s">
        <v>46</v>
      </c>
      <c r="E55" s="142"/>
      <c r="F55" s="143"/>
      <c r="G55" s="155">
        <f>'JAN 2023'!Y55</f>
        <v>-3019451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165827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6" thickBot="1">
      <c r="D62" s="137" t="s">
        <v>46</v>
      </c>
      <c r="E62" s="142"/>
      <c r="F62" s="143"/>
      <c r="G62" s="155">
        <f>'MARCH 2023'!Y48</f>
        <v>-2978709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164799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6" thickBot="1">
      <c r="D55" s="137" t="s">
        <v>46</v>
      </c>
      <c r="E55" s="142"/>
      <c r="F55" s="143"/>
      <c r="G55" s="155">
        <f>'APRIL 2023'!Y55</f>
        <v>-3178159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165143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6" thickBot="1">
      <c r="D55" s="137" t="s">
        <v>46</v>
      </c>
      <c r="E55" s="142"/>
      <c r="F55" s="143"/>
      <c r="G55" s="155">
        <f>'MAY 2023'!W48</f>
        <v>-3187798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165296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6" thickBot="1">
      <c r="D62" s="137" t="s">
        <v>46</v>
      </c>
      <c r="E62" s="142"/>
      <c r="F62" s="143"/>
      <c r="G62" s="155">
        <f>'JULY 2023 '!W48</f>
        <v>-3199801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164548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6" thickBot="1">
      <c r="D55" s="137" t="s">
        <v>46</v>
      </c>
      <c r="E55" s="142"/>
      <c r="F55" s="143"/>
      <c r="G55" s="155">
        <f>'SEPT 2023 '!W55</f>
        <v>-3223708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163886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6" thickBot="1">
      <c r="D62" s="137" t="s">
        <v>46</v>
      </c>
      <c r="E62" s="142"/>
      <c r="F62" s="143"/>
      <c r="G62" s="155">
        <f>'OCT 2023'!W48</f>
        <v>-3183450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162394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6" thickBot="1">
      <c r="D55" s="137" t="s">
        <v>46</v>
      </c>
      <c r="E55" s="142"/>
      <c r="F55" s="143"/>
      <c r="G55" s="155">
        <f>'DEC 2023'!W55</f>
        <v>-3234908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161351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6" thickBot="1">
      <c r="D55" s="137" t="s">
        <v>46</v>
      </c>
      <c r="E55" s="142"/>
      <c r="F55" s="143"/>
      <c r="G55" s="155">
        <f>'JAN 2024 '!W48</f>
        <v>-3266231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161608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6" thickBot="1">
      <c r="D48" s="137" t="s">
        <v>46</v>
      </c>
      <c r="E48" s="142"/>
      <c r="F48" s="143"/>
      <c r="G48" s="155">
        <f>'FEB 2024'!W48</f>
        <v>-3266353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161280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6" thickBot="1">
      <c r="D69" s="137" t="s">
        <v>46</v>
      </c>
      <c r="E69" s="142"/>
      <c r="F69" s="143"/>
      <c r="G69" s="155">
        <f>'APR 2024'!W41</f>
        <v>-3260243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161397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6" thickBot="1">
      <c r="D55" s="137" t="s">
        <v>46</v>
      </c>
      <c r="E55" s="142"/>
      <c r="F55" s="143"/>
      <c r="G55" s="155">
        <f>'MAY 2024 '!W62</f>
        <v>-3212268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162202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6" thickBot="1">
      <c r="D69" s="137" t="s">
        <v>46</v>
      </c>
      <c r="E69" s="142"/>
      <c r="F69" s="143"/>
      <c r="G69" s="155">
        <f>'JUNE 2024'!W48</f>
        <v>-3153974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162940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6" thickBot="1">
      <c r="D48" s="137" t="s">
        <v>46</v>
      </c>
      <c r="E48" s="142"/>
      <c r="F48" s="143"/>
      <c r="G48" s="155">
        <f>'AUG 2024'!W62</f>
        <v>-3122265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163232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6" thickBot="1">
      <c r="D69" s="137" t="s">
        <v>46</v>
      </c>
      <c r="E69" s="142"/>
      <c r="F69" s="143"/>
      <c r="G69" s="155">
        <f>'OCT 2024 '!W41</f>
        <v>-3079988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163898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6" thickBot="1">
      <c r="D62" s="137" t="s">
        <v>46</v>
      </c>
      <c r="E62" s="142"/>
      <c r="F62" s="143"/>
      <c r="G62" s="155">
        <f>'NOV 2024'!W62</f>
        <v>-3032399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166862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6" thickBot="1">
      <c r="D48" s="137" t="s">
        <v>46</v>
      </c>
      <c r="E48" s="142"/>
      <c r="F48" s="143"/>
      <c r="G48" s="155">
        <f>'JAN 2025'!Y55</f>
        <v>-3011263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166419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6" thickBot="1">
      <c r="D55" s="137" t="s">
        <v>46</v>
      </c>
      <c r="E55" s="142"/>
      <c r="F55" s="143"/>
      <c r="G55" s="155">
        <f>'FEB 2025'!Y41</f>
        <v>-2976092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167149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6" thickBot="1">
      <c r="D62" s="137" t="s">
        <v>46</v>
      </c>
      <c r="E62" s="142"/>
      <c r="F62" s="143"/>
      <c r="G62" s="155">
        <f>'APR 2025'!Y48</f>
        <v>-2893212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167033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6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6" thickBot="1">
      <c r="D62" s="137" t="s">
        <v>46</v>
      </c>
      <c r="E62" s="142"/>
      <c r="F62" s="143"/>
      <c r="G62" s="155">
        <f>'MAY 2025'!Y55</f>
        <v>-2847917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167952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6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6" thickBot="1">
      <c r="D62" s="137" t="s">
        <v>46</v>
      </c>
      <c r="E62" s="142"/>
      <c r="F62" s="143"/>
      <c r="G62" s="155">
        <f>'JULY 2025 '!Y55</f>
        <v>-2794110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167985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6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6" thickBot="1">
      <c r="D62" s="137" t="s">
        <v>46</v>
      </c>
      <c r="E62" s="142"/>
      <c r="F62" s="143"/>
      <c r="G62" s="155">
        <f>'AUG 2025'!Y55</f>
        <v>-2773403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168500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6" thickBot="1"/>
    <row r="57" spans="2:31" ht="13.2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6" thickBot="1">
      <c r="D61" s="137" t="s">
        <v>46</v>
      </c>
      <c r="E61" s="142"/>
      <c r="F61" s="143"/>
      <c r="G61" s="155">
        <f>'OCT 2025'!Y55</f>
        <v>-2661858</v>
      </c>
    </row>
    <row r="62" spans="2:31" ht="12.6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168834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6" thickBot="1"/>
    <row r="59" spans="2:31" ht="13.2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6" thickBot="1">
      <c r="D63" s="137" t="s">
        <v>46</v>
      </c>
      <c r="E63" s="142"/>
      <c r="F63" s="143"/>
      <c r="G63" s="155">
        <f>'DEC 2025'!Y54</f>
        <v>-2604179</v>
      </c>
    </row>
    <row r="64" spans="2:31" ht="12.6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171375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6" thickBot="1">
      <c r="D55" s="137" t="s">
        <v>46</v>
      </c>
      <c r="E55" s="142"/>
      <c r="F55" s="143"/>
      <c r="G55" s="155">
        <f>'Jan 2026'!Y56</f>
        <v>-2586845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171800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6" thickBot="1">
      <c r="D55" s="137" t="s">
        <v>46</v>
      </c>
      <c r="E55" s="142"/>
      <c r="F55" s="143"/>
      <c r="G55" s="155">
        <f>'Mar 2026'!Y48</f>
        <v>-2521998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173562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-14800</v>
      </c>
      <c r="J33" s="23">
        <v>-400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11700</v>
      </c>
      <c r="J34" s="23">
        <v>-400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25100</v>
      </c>
      <c r="J35" s="23">
        <v>-400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-4700</v>
      </c>
      <c r="J36" s="23">
        <v>-400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3500</v>
      </c>
      <c r="J37" s="23">
        <v>-400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-11600</v>
      </c>
      <c r="J42" s="23">
        <v>-100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2200</v>
      </c>
      <c r="J43" s="23">
        <v>-100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-14000</v>
      </c>
      <c r="J44" s="23">
        <v>-100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6" thickBot="1">
      <c r="D55" s="137" t="s">
        <v>46</v>
      </c>
      <c r="E55" s="142"/>
      <c r="F55" s="143"/>
      <c r="G55" s="155">
        <f>'Apr 2026'!Y48</f>
        <v>-2405948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zoomScaleNormal="100" workbookViewId="0">
      <pane xSplit="2" ySplit="6" topLeftCell="M42" activePane="bottomRight" state="frozen"/>
      <selection pane="topRight" activeCell="C1" sqref="C1"/>
      <selection pane="bottomLeft" activeCell="A7" sqref="A7"/>
      <selection pane="bottomRight" activeCell="X48" sqref="X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173862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2500</v>
      </c>
      <c r="J7" s="197">
        <v>-100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-2342340</v>
      </c>
      <c r="Y7" s="317">
        <f>G55-K7-L7</f>
        <v>-2349219</v>
      </c>
      <c r="Z7" s="212">
        <f>AVERAGE(Y7:Y13)</f>
        <v>-2339733.8571428573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-6100</v>
      </c>
      <c r="J8" s="61">
        <v>-100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>
        <v>27</v>
      </c>
      <c r="F9" s="21">
        <v>-2053928</v>
      </c>
      <c r="G9" s="24">
        <f>D9+E9+F9-E8-F8</f>
        <v>-7697</v>
      </c>
      <c r="H9" s="129">
        <v>200</v>
      </c>
      <c r="I9" s="61">
        <v>-3500</v>
      </c>
      <c r="J9" s="61">
        <v>-100</v>
      </c>
      <c r="K9" s="167">
        <f t="shared" si="2"/>
        <v>-3400</v>
      </c>
      <c r="L9" s="168">
        <v>-9</v>
      </c>
      <c r="M9" s="150"/>
      <c r="N9" s="146">
        <f>L9+K9+G9+M9</f>
        <v>-11106</v>
      </c>
      <c r="O9" s="65">
        <f t="shared" si="3"/>
        <v>160959.84333333335</v>
      </c>
      <c r="P9" s="160">
        <f t="shared" ref="P9" si="4">(IF($Q9&lt;0,-$Q$3+P8,($Q9-$Q$3)+P8))</f>
        <v>482879.53</v>
      </c>
      <c r="Q9" s="161">
        <f>Q8+N9+1</f>
        <v>314842.51</v>
      </c>
      <c r="R9" s="27">
        <f t="shared" si="1"/>
        <v>192.57965704600966</v>
      </c>
      <c r="S9" s="4">
        <f>SUM($Q$7:$Q9)/T9+1</f>
        <v>334822.84333333332</v>
      </c>
      <c r="T9" s="15">
        <v>3</v>
      </c>
      <c r="V9" s="128"/>
      <c r="W9" s="102">
        <v>-2339768</v>
      </c>
      <c r="X9" s="213"/>
      <c r="Y9" s="178">
        <f>Y8-K9-L9</f>
        <v>-2339768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155965.01</v>
      </c>
      <c r="P10" s="160">
        <f>(IF($Q10&lt;0,-$Q$3+P9,($Q10-$Q$3)+P9))</f>
        <v>623860.04</v>
      </c>
      <c r="Q10" s="161">
        <f t="shared" ref="Q10:Q11" si="5">Q9+N10</f>
        <v>314842.51</v>
      </c>
      <c r="R10" s="27">
        <f t="shared" si="1"/>
        <v>189.70563435368283</v>
      </c>
      <c r="S10" s="4">
        <f>SUM($Q$7:$Q10)/T10-1</f>
        <v>329826.01</v>
      </c>
      <c r="T10" s="15">
        <v>4</v>
      </c>
      <c r="V10" s="128"/>
      <c r="W10" s="102">
        <v>-2339768</v>
      </c>
      <c r="X10" s="213"/>
      <c r="Y10" s="178">
        <f>Y9-K10-L10</f>
        <v>-2339768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152968.11000000002</v>
      </c>
      <c r="P11" s="160">
        <f t="shared" ref="P11:P48" si="6">(IF($Q11&lt;0,-$Q$3+P10,($Q11-$Q$3)+P10))</f>
        <v>764840.55</v>
      </c>
      <c r="Q11" s="161">
        <f t="shared" si="5"/>
        <v>314842.51</v>
      </c>
      <c r="R11" s="27">
        <f t="shared" si="1"/>
        <v>187.98248610967318</v>
      </c>
      <c r="S11" s="4">
        <f>SUM($Q$7:$Q11)/T11</f>
        <v>326830.11</v>
      </c>
      <c r="T11" s="15">
        <v>5</v>
      </c>
      <c r="U11" s="25"/>
      <c r="V11" s="131"/>
      <c r="W11" s="102">
        <v>-2339768</v>
      </c>
      <c r="X11" s="213"/>
      <c r="Y11" s="178">
        <f t="shared" ref="Y11:Y18" si="7">Y10-K11-L11</f>
        <v>-2339768</v>
      </c>
      <c r="Z11" s="213"/>
      <c r="AA11" s="90"/>
    </row>
    <row r="12" spans="2:255">
      <c r="B12" s="113">
        <v>46195</v>
      </c>
      <c r="C12" s="12"/>
      <c r="D12" s="85"/>
      <c r="E12" s="85">
        <v>216</v>
      </c>
      <c r="F12" s="21">
        <v>-2055076</v>
      </c>
      <c r="G12" s="24">
        <f>D12+E12+F12-E9-F9</f>
        <v>-959</v>
      </c>
      <c r="H12" s="129">
        <v>200</v>
      </c>
      <c r="I12" s="61">
        <v>-7700</v>
      </c>
      <c r="J12" s="61">
        <v>-400</v>
      </c>
      <c r="K12" s="167">
        <f t="shared" ref="K12:K48" si="8">+H12+I12+J12</f>
        <v>-7900</v>
      </c>
      <c r="L12" s="168">
        <v>-30</v>
      </c>
      <c r="M12" s="150"/>
      <c r="N12" s="146">
        <f t="shared" ref="N12:N15" si="9">L12+K12+G12+M12</f>
        <v>-8889</v>
      </c>
      <c r="O12" s="65">
        <f t="shared" si="3"/>
        <v>149488.67666666667</v>
      </c>
      <c r="P12" s="160">
        <f t="shared" si="6"/>
        <v>896932.06</v>
      </c>
      <c r="Q12" s="161">
        <f>Q11+N12</f>
        <v>305953.51</v>
      </c>
      <c r="R12" s="27">
        <f t="shared" si="1"/>
        <v>185.9817997415575</v>
      </c>
      <c r="S12" s="4">
        <f>SUM($Q$7:$Q12)/T12+1</f>
        <v>323351.6766666667</v>
      </c>
      <c r="T12" s="15">
        <v>6</v>
      </c>
      <c r="V12" s="128"/>
      <c r="W12" s="102">
        <v>-2331838</v>
      </c>
      <c r="X12" s="213">
        <f>AVERAGE(W12:W20)</f>
        <v>-2323857.4444444445</v>
      </c>
      <c r="Y12" s="178">
        <f>Y11-K12-L12</f>
        <v>-2331838</v>
      </c>
      <c r="Z12" s="213">
        <f>AVERAGE(Y12:Y20)</f>
        <v>-2323857.4444444445</v>
      </c>
      <c r="AA12" s="90"/>
    </row>
    <row r="13" spans="2:255">
      <c r="B13" s="113">
        <v>46196</v>
      </c>
      <c r="C13" s="12"/>
      <c r="D13" s="85"/>
      <c r="E13" s="85">
        <v>340</v>
      </c>
      <c r="F13" s="21">
        <v>-2009036</v>
      </c>
      <c r="G13" s="24">
        <f>D13+E13+F13-E12-F12</f>
        <v>46164</v>
      </c>
      <c r="H13" s="129">
        <v>200</v>
      </c>
      <c r="I13" s="61">
        <v>3100</v>
      </c>
      <c r="J13" s="61">
        <v>-500</v>
      </c>
      <c r="K13" s="167">
        <f t="shared" si="8"/>
        <v>2800</v>
      </c>
      <c r="L13" s="168">
        <v>-38</v>
      </c>
      <c r="M13" s="150"/>
      <c r="N13" s="146">
        <f>L13+K13+G13+M13</f>
        <v>48926</v>
      </c>
      <c r="O13" s="65">
        <f t="shared" si="3"/>
        <v>153992.65285714288</v>
      </c>
      <c r="P13" s="160">
        <f t="shared" si="6"/>
        <v>1077948.57</v>
      </c>
      <c r="Q13" s="161">
        <f>Q12+N13-1</f>
        <v>354878.51</v>
      </c>
      <c r="R13" s="27">
        <f t="shared" si="1"/>
        <v>188.57177120770663</v>
      </c>
      <c r="S13" s="4">
        <f>SUM($Q$7:$Q13)/T13</f>
        <v>327854.65285714291</v>
      </c>
      <c r="T13" s="15">
        <v>7</v>
      </c>
      <c r="U13" s="135">
        <f>B12+8</f>
        <v>46203</v>
      </c>
      <c r="V13" s="244"/>
      <c r="W13" s="102">
        <v>-2334599</v>
      </c>
      <c r="X13" s="213"/>
      <c r="Y13" s="178">
        <f>Y12-K13-L13+1</f>
        <v>-2334599</v>
      </c>
      <c r="Z13" s="213"/>
      <c r="AA13" s="90"/>
      <c r="AB13" s="90"/>
    </row>
    <row r="14" spans="2:255">
      <c r="B14" s="113">
        <v>46197</v>
      </c>
      <c r="C14" s="12"/>
      <c r="D14" s="85">
        <f>-15727+18183</f>
        <v>2456</v>
      </c>
      <c r="E14" s="85">
        <v>914</v>
      </c>
      <c r="F14" s="21">
        <v>-2045673</v>
      </c>
      <c r="G14" s="24">
        <f>D14+E14+F14-E13-F13</f>
        <v>-33607</v>
      </c>
      <c r="H14" s="129">
        <v>200</v>
      </c>
      <c r="I14" s="61">
        <v>1100</v>
      </c>
      <c r="J14" s="61">
        <v>-500</v>
      </c>
      <c r="K14" s="167">
        <f t="shared" si="8"/>
        <v>800</v>
      </c>
      <c r="L14" s="168">
        <v>-43</v>
      </c>
      <c r="M14" s="151"/>
      <c r="N14" s="146">
        <f t="shared" si="9"/>
        <v>-32850</v>
      </c>
      <c r="O14" s="65">
        <f>P14/T14+1</f>
        <v>153265.38500000001</v>
      </c>
      <c r="P14" s="160">
        <f t="shared" si="6"/>
        <v>1226115.08</v>
      </c>
      <c r="Q14" s="161">
        <f>Q13+N14</f>
        <v>322028.51</v>
      </c>
      <c r="R14" s="27">
        <f t="shared" si="1"/>
        <v>188.15289424946224</v>
      </c>
      <c r="S14" s="4">
        <f>SUM($Q$7:$Q14)/T14</f>
        <v>327126.38500000001</v>
      </c>
      <c r="T14" s="15">
        <v>8</v>
      </c>
      <c r="W14" s="102">
        <v>-2335356</v>
      </c>
      <c r="X14" s="213"/>
      <c r="Y14" s="178">
        <f>Y13-K14-L14</f>
        <v>-2335356</v>
      </c>
      <c r="Z14" s="213"/>
      <c r="AA14" s="90"/>
    </row>
    <row r="15" spans="2:255">
      <c r="B15" s="113">
        <v>46198</v>
      </c>
      <c r="C15" s="12"/>
      <c r="D15" s="85"/>
      <c r="E15" s="85">
        <v>901</v>
      </c>
      <c r="F15" s="21">
        <v>-2046523</v>
      </c>
      <c r="G15" s="24">
        <f>D15+E15+F15-E14-F14</f>
        <v>-863</v>
      </c>
      <c r="H15" s="129">
        <v>200</v>
      </c>
      <c r="I15" s="61">
        <v>-5600</v>
      </c>
      <c r="J15" s="61">
        <v>-500</v>
      </c>
      <c r="K15" s="167">
        <f t="shared" si="8"/>
        <v>-5900</v>
      </c>
      <c r="L15" s="169">
        <v>35</v>
      </c>
      <c r="M15" s="150"/>
      <c r="N15" s="146">
        <f t="shared" si="9"/>
        <v>-6728</v>
      </c>
      <c r="O15" s="65">
        <f t="shared" si="3"/>
        <v>151950.28777777779</v>
      </c>
      <c r="P15" s="5">
        <f t="shared" si="6"/>
        <v>1367552.59</v>
      </c>
      <c r="Q15" s="161">
        <f>Q14+N15-1</f>
        <v>315299.51</v>
      </c>
      <c r="R15" s="27">
        <f t="shared" si="1"/>
        <v>187.39706651124325</v>
      </c>
      <c r="S15" s="4">
        <f>SUM($Q$7:$Q15)/T15</f>
        <v>325812.28777777776</v>
      </c>
      <c r="T15" s="15">
        <v>9</v>
      </c>
      <c r="W15" s="102">
        <v>-2329491</v>
      </c>
      <c r="X15" s="213"/>
      <c r="Y15" s="178">
        <f>Y14-K15-L15</f>
        <v>-2329491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>
        <v>966</v>
      </c>
      <c r="F16" s="21">
        <v>-2039087</v>
      </c>
      <c r="G16" s="24">
        <f>D16+E16+F16-E15-F15</f>
        <v>7501</v>
      </c>
      <c r="H16" s="129">
        <v>200</v>
      </c>
      <c r="I16" s="61">
        <v>-10600</v>
      </c>
      <c r="J16" s="61">
        <v>-500</v>
      </c>
      <c r="K16" s="167">
        <f t="shared" si="8"/>
        <v>-10900</v>
      </c>
      <c r="L16" s="169">
        <v>-23</v>
      </c>
      <c r="M16" s="150"/>
      <c r="N16" s="149">
        <f>L16+K16+G16+M16</f>
        <v>-3422</v>
      </c>
      <c r="O16" s="65">
        <f t="shared" si="3"/>
        <v>150556.91</v>
      </c>
      <c r="P16" s="68">
        <f t="shared" si="6"/>
        <v>1505569.1</v>
      </c>
      <c r="Q16" s="161">
        <f>Q15+N16+1</f>
        <v>311878.51</v>
      </c>
      <c r="R16" s="69">
        <f t="shared" si="1"/>
        <v>186.59563907006705</v>
      </c>
      <c r="S16" s="70">
        <f>SUM($Q$7:$Q16)/T16</f>
        <v>324418.90999999997</v>
      </c>
      <c r="T16" s="71">
        <v>10</v>
      </c>
      <c r="V16" s="130"/>
      <c r="W16" s="102">
        <v>-2318568</v>
      </c>
      <c r="X16" s="213"/>
      <c r="Y16" s="178">
        <f>Y15-K16-L16</f>
        <v>-2318568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149416.87363636366</v>
      </c>
      <c r="P17" s="5">
        <f t="shared" si="6"/>
        <v>1643585.61</v>
      </c>
      <c r="Q17" s="161">
        <f>Q16+N17</f>
        <v>311878.51</v>
      </c>
      <c r="R17" s="27">
        <f t="shared" si="1"/>
        <v>185.9399257091047</v>
      </c>
      <c r="S17" s="4">
        <f>SUM($Q$7:$Q17)/T17</f>
        <v>323278.8736363636</v>
      </c>
      <c r="T17" s="16">
        <v>11</v>
      </c>
      <c r="U17" s="25"/>
      <c r="V17" s="133"/>
      <c r="W17" s="102">
        <v>-2318568</v>
      </c>
      <c r="X17" s="213"/>
      <c r="Y17" s="178">
        <f t="shared" si="7"/>
        <v>-2318568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148466.84333333335</v>
      </c>
      <c r="P18" s="5">
        <f t="shared" si="6"/>
        <v>1781602.12</v>
      </c>
      <c r="Q18" s="161">
        <f t="shared" ref="Q18" si="10">Q17+N18</f>
        <v>311878.51</v>
      </c>
      <c r="R18" s="27">
        <f t="shared" si="1"/>
        <v>185.39349790830272</v>
      </c>
      <c r="S18" s="4">
        <f>SUM($Q$7:$Q18)/T18</f>
        <v>322328.84333333327</v>
      </c>
      <c r="T18" s="16">
        <v>12</v>
      </c>
      <c r="U18" s="25"/>
      <c r="V18" s="133"/>
      <c r="W18" s="102">
        <v>-2318568</v>
      </c>
      <c r="X18" s="213"/>
      <c r="Y18" s="178">
        <f t="shared" si="7"/>
        <v>-2318568</v>
      </c>
      <c r="Z18" s="213"/>
      <c r="AA18" s="90"/>
    </row>
    <row r="19" spans="2:31">
      <c r="B19" s="113">
        <v>46202</v>
      </c>
      <c r="C19" s="12"/>
      <c r="D19" s="85"/>
      <c r="E19" s="85">
        <v>921</v>
      </c>
      <c r="F19" s="21">
        <v>-2024623</v>
      </c>
      <c r="G19" s="24">
        <f>D19+E19+F19-E16-F16</f>
        <v>14419</v>
      </c>
      <c r="H19" s="129">
        <v>200</v>
      </c>
      <c r="I19" s="61">
        <v>-12200</v>
      </c>
      <c r="J19" s="61">
        <v>-500</v>
      </c>
      <c r="K19" s="167">
        <f t="shared" si="8"/>
        <v>-12500</v>
      </c>
      <c r="L19" s="168">
        <v>-74</v>
      </c>
      <c r="M19" s="150"/>
      <c r="N19" s="146">
        <f t="shared" ref="N19:N48" si="11">L19+K19+G19+M19</f>
        <v>1845</v>
      </c>
      <c r="O19" s="65">
        <f t="shared" si="3"/>
        <v>147804.89461538463</v>
      </c>
      <c r="P19" s="5">
        <f t="shared" si="6"/>
        <v>1921463.6300000001</v>
      </c>
      <c r="Q19" s="161">
        <f>Q18+N19</f>
        <v>313723.51</v>
      </c>
      <c r="R19" s="27">
        <f t="shared" si="1"/>
        <v>185.01276565056455</v>
      </c>
      <c r="S19" s="4">
        <f>SUM($Q$7:$Q19)/T19</f>
        <v>321666.89461538452</v>
      </c>
      <c r="T19" s="16">
        <v>13</v>
      </c>
      <c r="U19" s="135">
        <f>B19</f>
        <v>46202</v>
      </c>
      <c r="V19" s="305"/>
      <c r="W19" s="102">
        <v>-2305994</v>
      </c>
      <c r="X19" s="213">
        <f>AVERAGE(W19:W27)</f>
        <v>-2336113.888888889</v>
      </c>
      <c r="Y19" s="178">
        <f>Y18-K19-L19</f>
        <v>-2305994</v>
      </c>
      <c r="Z19" s="213">
        <f>AVERAGE(Y19:Y27)</f>
        <v>-2336113.888888889</v>
      </c>
      <c r="AA19" s="90"/>
      <c r="AD19" s="304"/>
    </row>
    <row r="20" spans="2:31">
      <c r="B20" s="113">
        <v>46203</v>
      </c>
      <c r="C20" s="12"/>
      <c r="D20" s="85"/>
      <c r="E20" s="85">
        <v>851</v>
      </c>
      <c r="F20" s="21">
        <v>-2021468</v>
      </c>
      <c r="G20" s="24">
        <f>D20+E20+F20-E19-F19</f>
        <v>3085</v>
      </c>
      <c r="H20" s="129">
        <v>200</v>
      </c>
      <c r="I20" s="61">
        <v>16050</v>
      </c>
      <c r="J20" s="61">
        <v>-500</v>
      </c>
      <c r="K20" s="167">
        <f>+H20+I20+J20</f>
        <v>15750</v>
      </c>
      <c r="L20" s="168">
        <v>-9</v>
      </c>
      <c r="M20" s="150"/>
      <c r="N20" s="146">
        <f t="shared" si="11"/>
        <v>18826</v>
      </c>
      <c r="O20" s="65">
        <f t="shared" si="3"/>
        <v>148582.2242857143</v>
      </c>
      <c r="P20" s="5">
        <f t="shared" si="6"/>
        <v>2080151.1400000001</v>
      </c>
      <c r="Q20" s="161">
        <f>Q19+N20</f>
        <v>332549.51</v>
      </c>
      <c r="R20" s="27">
        <f t="shared" si="1"/>
        <v>185.45986143361642</v>
      </c>
      <c r="S20" s="4">
        <f>SUM($Q$7:$Q20)/T20</f>
        <v>322444.22428571421</v>
      </c>
      <c r="T20" s="16">
        <v>14</v>
      </c>
      <c r="U20" s="135">
        <f>B19+8</f>
        <v>46210</v>
      </c>
      <c r="V20" s="128"/>
      <c r="W20" s="102">
        <v>-2321735</v>
      </c>
      <c r="X20" s="213"/>
      <c r="Y20" s="178">
        <f>Y19-K20-L20</f>
        <v>-2321735</v>
      </c>
      <c r="Z20" s="213"/>
      <c r="AA20" s="90"/>
      <c r="AB20" s="90"/>
    </row>
    <row r="21" spans="2:31">
      <c r="B21" s="113">
        <v>46204</v>
      </c>
      <c r="C21" s="12"/>
      <c r="D21" s="85">
        <f>-6624-18183+11825+7011</f>
        <v>-5971</v>
      </c>
      <c r="E21" s="85">
        <v>375</v>
      </c>
      <c r="F21" s="21">
        <v>-2025869</v>
      </c>
      <c r="G21" s="24">
        <f>D21+E21+F21-E20-F20</f>
        <v>-10848</v>
      </c>
      <c r="H21" s="129">
        <v>200</v>
      </c>
      <c r="I21" s="61">
        <v>6700</v>
      </c>
      <c r="J21" s="61">
        <v>-500</v>
      </c>
      <c r="K21" s="167">
        <f t="shared" ref="K21:K24" si="12">+H21+I21+J21</f>
        <v>6400</v>
      </c>
      <c r="L21" s="168">
        <v>42</v>
      </c>
      <c r="M21" s="150"/>
      <c r="N21" s="146">
        <f t="shared" si="11"/>
        <v>-4406</v>
      </c>
      <c r="O21" s="65">
        <f t="shared" si="3"/>
        <v>148962.24333333335</v>
      </c>
      <c r="P21" s="5">
        <f t="shared" si="6"/>
        <v>2234433.6500000004</v>
      </c>
      <c r="Q21" s="161">
        <f>Q20+N21+1</f>
        <v>328144.51</v>
      </c>
      <c r="R21" s="27">
        <f t="shared" si="1"/>
        <v>185.67843653779045</v>
      </c>
      <c r="S21" s="4">
        <f>SUM($Q$7:$Q21)/T21</f>
        <v>322824.24333333323</v>
      </c>
      <c r="T21" s="16">
        <v>15</v>
      </c>
      <c r="V21" s="128"/>
      <c r="W21" s="102">
        <v>-2328179</v>
      </c>
      <c r="X21" s="213"/>
      <c r="Y21" s="178">
        <f>Y20-K21-L21-2</f>
        <v>-2328179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>
        <v>0</v>
      </c>
      <c r="F22" s="21">
        <v>-2044794</v>
      </c>
      <c r="G22" s="24">
        <f>D22+E22+F22-E21-F21</f>
        <v>-19300</v>
      </c>
      <c r="H22" s="129">
        <v>200</v>
      </c>
      <c r="I22" s="61">
        <v>19200</v>
      </c>
      <c r="J22" s="61">
        <v>-600</v>
      </c>
      <c r="K22" s="167">
        <f t="shared" si="12"/>
        <v>18800</v>
      </c>
      <c r="L22" s="168">
        <v>7</v>
      </c>
      <c r="M22" s="150"/>
      <c r="N22" s="146">
        <f t="shared" si="11"/>
        <v>-493</v>
      </c>
      <c r="O22" s="65">
        <f t="shared" si="3"/>
        <v>149263.88500000001</v>
      </c>
      <c r="P22" s="5">
        <f t="shared" si="6"/>
        <v>2388222.16</v>
      </c>
      <c r="Q22" s="161">
        <f>Q21+N22-1</f>
        <v>327650.51</v>
      </c>
      <c r="R22" s="27">
        <f t="shared" si="1"/>
        <v>185.8519314168708</v>
      </c>
      <c r="S22" s="4">
        <f>SUM($Q$7:$Q22)/T22</f>
        <v>323125.88499999989</v>
      </c>
      <c r="T22" s="16">
        <v>16</v>
      </c>
      <c r="V22" s="128"/>
      <c r="W22" s="102">
        <v>-2346983</v>
      </c>
      <c r="X22" s="213"/>
      <c r="Y22" s="178">
        <f>Y21-K22-L22+3</f>
        <v>-2346983</v>
      </c>
      <c r="Z22" s="213"/>
      <c r="AA22" s="90"/>
    </row>
    <row r="23" spans="2:31">
      <c r="B23" s="113">
        <v>46206</v>
      </c>
      <c r="C23" s="12"/>
      <c r="D23" s="85"/>
      <c r="E23" s="85">
        <v>2</v>
      </c>
      <c r="F23" s="21">
        <v>-2041256</v>
      </c>
      <c r="G23" s="24">
        <f>D23+E23+F23-E22-F22</f>
        <v>3540</v>
      </c>
      <c r="H23" s="129">
        <v>200</v>
      </c>
      <c r="I23" s="61">
        <v>-3250</v>
      </c>
      <c r="J23" s="61">
        <v>-600</v>
      </c>
      <c r="K23" s="167">
        <f t="shared" si="12"/>
        <v>-3650</v>
      </c>
      <c r="L23" s="168">
        <v>-17</v>
      </c>
      <c r="M23" s="150"/>
      <c r="N23" s="146">
        <f t="shared" si="11"/>
        <v>-127</v>
      </c>
      <c r="O23" s="65">
        <f t="shared" si="3"/>
        <v>149522.56882352941</v>
      </c>
      <c r="P23" s="5">
        <f t="shared" si="6"/>
        <v>2541883.67</v>
      </c>
      <c r="Q23" s="161">
        <f>Q22+N23</f>
        <v>327523.51</v>
      </c>
      <c r="R23" s="27">
        <f t="shared" si="1"/>
        <v>186.00071828434579</v>
      </c>
      <c r="S23" s="4">
        <f>SUM($Q$7:$Q23)/T23</f>
        <v>323384.56882352929</v>
      </c>
      <c r="T23" s="16">
        <v>17</v>
      </c>
      <c r="U23" s="25"/>
      <c r="V23" s="132"/>
      <c r="W23" s="102">
        <v>-2343317</v>
      </c>
      <c r="X23" s="213"/>
      <c r="Y23" s="178">
        <f>Y22-K23-L23-1</f>
        <v>-2343317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149752.50999999998</v>
      </c>
      <c r="P24" s="5">
        <f t="shared" si="6"/>
        <v>2695545.1799999997</v>
      </c>
      <c r="Q24" s="161">
        <f>Q23+N24</f>
        <v>327523.51</v>
      </c>
      <c r="R24" s="27">
        <f t="shared" si="1"/>
        <v>186.13297327765693</v>
      </c>
      <c r="S24" s="4">
        <f>SUM($Q$7:$Q24)/T24</f>
        <v>323614.50999999989</v>
      </c>
      <c r="T24" s="16">
        <v>18</v>
      </c>
      <c r="V24" s="132"/>
      <c r="W24" s="102">
        <v>-2343317</v>
      </c>
      <c r="X24" s="213"/>
      <c r="Y24" s="178">
        <f t="shared" ref="Y24:Y48" si="13">Y23-K24-L24</f>
        <v>-2343317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149958.24684210523</v>
      </c>
      <c r="P25" s="5">
        <f t="shared" si="6"/>
        <v>2849206.6899999995</v>
      </c>
      <c r="Q25" s="161">
        <f>Q24+N25</f>
        <v>327523.51</v>
      </c>
      <c r="R25" s="27">
        <f t="shared" si="1"/>
        <v>186.25130669272477</v>
      </c>
      <c r="S25" s="4">
        <f>SUM($Q$7:$Q25)/T25</f>
        <v>323820.24684210512</v>
      </c>
      <c r="T25" s="16">
        <v>19</v>
      </c>
      <c r="V25" s="128"/>
      <c r="W25" s="102">
        <v>-2343317</v>
      </c>
      <c r="X25" s="213"/>
      <c r="Y25" s="178">
        <f t="shared" si="13"/>
        <v>-2343317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>
        <v>7</v>
      </c>
      <c r="F26" s="21">
        <v>-2041247</v>
      </c>
      <c r="G26" s="24">
        <f>D26+E26+F26-E23-F23</f>
        <v>14</v>
      </c>
      <c r="H26" s="129">
        <v>200</v>
      </c>
      <c r="I26" s="61">
        <v>3950</v>
      </c>
      <c r="J26" s="61">
        <v>-500</v>
      </c>
      <c r="K26" s="167">
        <f t="shared" si="8"/>
        <v>3650</v>
      </c>
      <c r="L26" s="168">
        <v>16</v>
      </c>
      <c r="M26" s="150"/>
      <c r="N26" s="146">
        <f t="shared" ref="N26" si="14">L26+K26+G26+M26</f>
        <v>3680</v>
      </c>
      <c r="O26" s="65">
        <f t="shared" si="3"/>
        <v>150327.40999999997</v>
      </c>
      <c r="P26" s="5">
        <f t="shared" si="6"/>
        <v>3006548.1999999993</v>
      </c>
      <c r="Q26" s="161">
        <f>Q25+N26</f>
        <v>331203.51</v>
      </c>
      <c r="R26" s="27">
        <f t="shared" si="1"/>
        <v>186.46363782770234</v>
      </c>
      <c r="S26" s="4">
        <f>SUM($Q$7:$Q26)/T26</f>
        <v>324189.40999999986</v>
      </c>
      <c r="T26" s="16">
        <v>20</v>
      </c>
      <c r="U26" s="135">
        <f>B26</f>
        <v>46209</v>
      </c>
      <c r="V26" s="305"/>
      <c r="W26" s="102">
        <v>-2346983</v>
      </c>
      <c r="X26" s="213">
        <f>AVERAGE(W26:W34)</f>
        <v>-2336055.3333333335</v>
      </c>
      <c r="Y26" s="178">
        <f>Y25-K26-L26</f>
        <v>-2346983</v>
      </c>
      <c r="Z26" s="213">
        <f>AVERAGE(Y26:Y34)</f>
        <v>-2336055.3333333335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>
        <v>9</v>
      </c>
      <c r="F27" s="21">
        <v>-2041287</v>
      </c>
      <c r="G27" s="24">
        <f>D27+E27+F27-E26-F26</f>
        <v>-38</v>
      </c>
      <c r="H27" s="129">
        <v>200</v>
      </c>
      <c r="I27" s="61">
        <v>-1500</v>
      </c>
      <c r="J27" s="61">
        <v>-500</v>
      </c>
      <c r="K27" s="167">
        <f t="shared" si="8"/>
        <v>-1800</v>
      </c>
      <c r="L27" s="168">
        <v>17</v>
      </c>
      <c r="M27" s="150"/>
      <c r="N27" s="146">
        <f>L27+K27+G27+M27</f>
        <v>-1821</v>
      </c>
      <c r="O27" s="65">
        <f t="shared" si="3"/>
        <v>150574.70047619042</v>
      </c>
      <c r="P27" s="5">
        <f t="shared" si="6"/>
        <v>3162068.709999999</v>
      </c>
      <c r="Q27" s="161">
        <f>Q26+N27</f>
        <v>329382.51</v>
      </c>
      <c r="R27" s="27">
        <f t="shared" si="1"/>
        <v>186.60587159712321</v>
      </c>
      <c r="S27" s="4">
        <f>SUM($Q$7:$Q27)/T27</f>
        <v>324436.70047619037</v>
      </c>
      <c r="T27" s="16">
        <v>21</v>
      </c>
      <c r="U27" s="135">
        <f>B28+6</f>
        <v>46217</v>
      </c>
      <c r="V27" s="156"/>
      <c r="W27" s="102">
        <v>-2345200</v>
      </c>
      <c r="X27" s="213"/>
      <c r="Y27" s="178">
        <f>Y26-K27-L27</f>
        <v>-2345200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>
        <f>-11825+12499</f>
        <v>674</v>
      </c>
      <c r="E28" s="85">
        <v>0</v>
      </c>
      <c r="F28" s="21">
        <v>-2016637</v>
      </c>
      <c r="G28" s="24">
        <f>D28+E28+F28-E27-F27</f>
        <v>25315</v>
      </c>
      <c r="H28" s="129">
        <v>200</v>
      </c>
      <c r="I28" s="61">
        <v>-21200</v>
      </c>
      <c r="J28" s="61">
        <v>-500</v>
      </c>
      <c r="K28" s="167">
        <f t="shared" si="8"/>
        <v>-21500</v>
      </c>
      <c r="L28" s="168">
        <v>20</v>
      </c>
      <c r="M28" s="150"/>
      <c r="N28" s="146">
        <f>L28+K28+G28+M28</f>
        <v>3835</v>
      </c>
      <c r="O28" s="65">
        <f t="shared" si="3"/>
        <v>150973.69181818177</v>
      </c>
      <c r="P28" s="5">
        <f t="shared" si="6"/>
        <v>3321421.2199999988</v>
      </c>
      <c r="Q28" s="161">
        <f>Q27+N28-3</f>
        <v>333214.51</v>
      </c>
      <c r="R28" s="27">
        <f t="shared" si="1"/>
        <v>186.83535897331311</v>
      </c>
      <c r="S28" s="4">
        <f>SUM($Q$7:$Q28)/T28</f>
        <v>324835.69181818166</v>
      </c>
      <c r="T28" s="16">
        <v>22</v>
      </c>
      <c r="V28" s="128"/>
      <c r="W28" s="102">
        <v>-2323717</v>
      </c>
      <c r="X28" s="213"/>
      <c r="Y28" s="178">
        <f>Y27-K28-L28+3</f>
        <v>-2323717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>
        <v>152</v>
      </c>
      <c r="F29" s="21">
        <v>-2036092</v>
      </c>
      <c r="G29" s="24">
        <f>D29+E29+F29-E28-F28</f>
        <v>-19303</v>
      </c>
      <c r="H29" s="129">
        <v>200</v>
      </c>
      <c r="I29" s="61">
        <v>15700</v>
      </c>
      <c r="J29" s="61">
        <v>-500</v>
      </c>
      <c r="K29" s="167">
        <f t="shared" si="8"/>
        <v>15400</v>
      </c>
      <c r="L29" s="168">
        <v>-9</v>
      </c>
      <c r="M29" s="150"/>
      <c r="N29" s="146">
        <f>L29+K29+G29+M29</f>
        <v>-3912</v>
      </c>
      <c r="O29" s="65">
        <f t="shared" si="3"/>
        <v>151167.90130434776</v>
      </c>
      <c r="P29" s="5">
        <f t="shared" si="6"/>
        <v>3476861.7299999986</v>
      </c>
      <c r="Q29" s="161">
        <f>Q28+N29</f>
        <v>329302.51</v>
      </c>
      <c r="R29" s="27">
        <f t="shared" si="1"/>
        <v>186.94706221275936</v>
      </c>
      <c r="S29" s="4">
        <f>SUM($Q$7:$Q29)/T29</f>
        <v>325029.90130434767</v>
      </c>
      <c r="T29" s="16">
        <v>23</v>
      </c>
      <c r="V29" s="128"/>
      <c r="W29" s="102">
        <v>-2339108</v>
      </c>
      <c r="X29" s="213"/>
      <c r="Y29" s="178">
        <f>Y28-K29-L29</f>
        <v>-2339108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>
        <v>150</v>
      </c>
      <c r="F30" s="21">
        <v>-2037559</v>
      </c>
      <c r="G30" s="24">
        <f>D30+E30+F30-E29-F29</f>
        <v>-1469</v>
      </c>
      <c r="H30" s="129">
        <v>200</v>
      </c>
      <c r="I30" s="61">
        <v>2300</v>
      </c>
      <c r="J30" s="23">
        <v>-500</v>
      </c>
      <c r="K30" s="167">
        <f t="shared" si="8"/>
        <v>2000</v>
      </c>
      <c r="L30" s="168">
        <v>-36</v>
      </c>
      <c r="M30" s="150"/>
      <c r="N30" s="146">
        <f>L30+K30+G30+M30</f>
        <v>495</v>
      </c>
      <c r="O30" s="65">
        <f t="shared" si="3"/>
        <v>151366.55166666661</v>
      </c>
      <c r="P30" s="5">
        <f t="shared" si="6"/>
        <v>3632797.2399999984</v>
      </c>
      <c r="Q30" s="161">
        <f>Q29+N30</f>
        <v>329797.51</v>
      </c>
      <c r="R30" s="27">
        <f t="shared" si="1"/>
        <v>187.06131970566688</v>
      </c>
      <c r="S30" s="4">
        <f>SUM($Q$7:$Q30)/T30</f>
        <v>325228.55166666652</v>
      </c>
      <c r="T30" s="16">
        <v>24</v>
      </c>
      <c r="V30" s="128"/>
      <c r="W30" s="102">
        <v>-2341072</v>
      </c>
      <c r="X30" s="213"/>
      <c r="Y30" s="178">
        <f t="shared" si="13"/>
        <v>-2341072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151549.30999999994</v>
      </c>
      <c r="P31" s="5">
        <f t="shared" si="6"/>
        <v>3788732.7499999981</v>
      </c>
      <c r="Q31" s="161">
        <f t="shared" ref="Q31:Q39" si="15">Q30+N31</f>
        <v>329797.51</v>
      </c>
      <c r="R31" s="27">
        <f t="shared" si="1"/>
        <v>187.16643659914175</v>
      </c>
      <c r="S31" s="4">
        <f>SUM($Q$7:$Q31)/T31</f>
        <v>325411.30999999982</v>
      </c>
      <c r="T31" s="16">
        <v>25</v>
      </c>
      <c r="V31" s="134"/>
      <c r="W31" s="102">
        <v>-2341072</v>
      </c>
      <c r="X31" s="213"/>
      <c r="Y31" s="178">
        <f t="shared" si="13"/>
        <v>-2341072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151718.00999999992</v>
      </c>
      <c r="P32" s="5">
        <f t="shared" si="6"/>
        <v>3944668.2599999979</v>
      </c>
      <c r="Q32" s="161">
        <f t="shared" si="15"/>
        <v>329797.51</v>
      </c>
      <c r="R32" s="27">
        <f t="shared" si="1"/>
        <v>187.26346757773399</v>
      </c>
      <c r="S32" s="4">
        <f>SUM($Q$7:$Q32)/T32</f>
        <v>325580.00999999983</v>
      </c>
      <c r="T32" s="16">
        <v>26</v>
      </c>
      <c r="U32" s="25"/>
      <c r="V32" s="134"/>
      <c r="W32" s="102">
        <v>-2341072</v>
      </c>
      <c r="X32" s="213"/>
      <c r="Y32" s="178">
        <f t="shared" si="13"/>
        <v>-2341072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>
        <v>36</v>
      </c>
      <c r="F33" s="21">
        <v>-2028268</v>
      </c>
      <c r="G33" s="24">
        <f>D33+E33+F33-E30-F30</f>
        <v>9177</v>
      </c>
      <c r="H33" s="129">
        <v>200</v>
      </c>
      <c r="I33" s="23">
        <v>-9900</v>
      </c>
      <c r="J33" s="23">
        <v>-200</v>
      </c>
      <c r="K33" s="167">
        <f t="shared" si="8"/>
        <v>-9900</v>
      </c>
      <c r="L33" s="168">
        <v>-31</v>
      </c>
      <c r="M33" s="150"/>
      <c r="N33" s="146">
        <f t="shared" si="11"/>
        <v>-754</v>
      </c>
      <c r="O33" s="65">
        <f t="shared" si="3"/>
        <v>151846.25074074065</v>
      </c>
      <c r="P33" s="5">
        <f t="shared" si="6"/>
        <v>4099848.7699999977</v>
      </c>
      <c r="Q33" s="161">
        <f>Q32+N33-1</f>
        <v>329042.51</v>
      </c>
      <c r="R33" s="27">
        <f t="shared" si="1"/>
        <v>187.33722765224178</v>
      </c>
      <c r="S33" s="4">
        <f>SUM($Q$7:$Q33)/T33</f>
        <v>325708.25074074056</v>
      </c>
      <c r="T33" s="16">
        <v>27</v>
      </c>
      <c r="U33" s="135">
        <f>B33</f>
        <v>46216</v>
      </c>
      <c r="V33" s="128"/>
      <c r="W33" s="102">
        <v>-2331139</v>
      </c>
      <c r="X33" s="213">
        <f>AVERAGE(W33:W41)</f>
        <v>-2320388.4444444445</v>
      </c>
      <c r="Y33" s="178">
        <f>Y32-K33-L33+2</f>
        <v>-2331139</v>
      </c>
      <c r="Z33" s="213">
        <f>AVERAGE(Y33:Y41)</f>
        <v>-2309277.3333333335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>
        <v>308</v>
      </c>
      <c r="F34" s="21">
        <v>-2006377</v>
      </c>
      <c r="G34" s="24">
        <f>D34+E34+F34-E33-F33</f>
        <v>22163</v>
      </c>
      <c r="H34" s="129">
        <v>200</v>
      </c>
      <c r="I34" s="23">
        <v>-16000</v>
      </c>
      <c r="J34" s="23">
        <v>-200</v>
      </c>
      <c r="K34" s="167">
        <f t="shared" si="8"/>
        <v>-16000</v>
      </c>
      <c r="L34" s="168">
        <v>-4</v>
      </c>
      <c r="M34" s="150"/>
      <c r="N34" s="146">
        <f>L34+K34+G34+M34</f>
        <v>6159</v>
      </c>
      <c r="O34" s="65">
        <f t="shared" si="3"/>
        <v>152185.29571428563</v>
      </c>
      <c r="P34" s="5">
        <f t="shared" si="6"/>
        <v>4261188.2799999975</v>
      </c>
      <c r="Q34" s="161">
        <f>Q33+N34</f>
        <v>335201.51</v>
      </c>
      <c r="R34" s="27">
        <f t="shared" si="1"/>
        <v>187.53223574690591</v>
      </c>
      <c r="S34" s="4">
        <f>SUM($Q$7:$Q34)/T34</f>
        <v>326047.29571428557</v>
      </c>
      <c r="T34" s="16">
        <v>28</v>
      </c>
      <c r="U34" s="135">
        <f>B33+8</f>
        <v>46224</v>
      </c>
      <c r="V34" s="128"/>
      <c r="W34" s="102">
        <v>-2315135</v>
      </c>
      <c r="X34" s="213"/>
      <c r="Y34" s="178">
        <f t="shared" si="13"/>
        <v>-2315135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>
        <f>-12499+12655</f>
        <v>156</v>
      </c>
      <c r="E35" s="85">
        <v>110</v>
      </c>
      <c r="F35" s="21">
        <v>-1983748</v>
      </c>
      <c r="G35" s="24">
        <f>D35+E35+F35-E34-F34</f>
        <v>22587</v>
      </c>
      <c r="H35" s="129">
        <v>200</v>
      </c>
      <c r="I35" s="23">
        <v>-31200</v>
      </c>
      <c r="J35" s="23">
        <v>-200</v>
      </c>
      <c r="K35" s="167">
        <f t="shared" si="8"/>
        <v>-31200</v>
      </c>
      <c r="L35" s="168">
        <v>-10</v>
      </c>
      <c r="M35" s="150"/>
      <c r="N35" s="146">
        <f t="shared" si="11"/>
        <v>-8623</v>
      </c>
      <c r="O35" s="65">
        <f t="shared" si="3"/>
        <v>152203.61344827578</v>
      </c>
      <c r="P35" s="5">
        <f t="shared" si="6"/>
        <v>4413904.7899999972</v>
      </c>
      <c r="Q35" s="161">
        <f>Q34+N35</f>
        <v>326578.51</v>
      </c>
      <c r="R35" s="27">
        <f t="shared" si="1"/>
        <v>187.54277153620441</v>
      </c>
      <c r="S35" s="4">
        <f>SUM($Q$7:$Q35)/T35</f>
        <v>326065.61344827572</v>
      </c>
      <c r="T35" s="16">
        <v>29</v>
      </c>
      <c r="V35" s="128"/>
      <c r="W35" s="102">
        <v>-2383926</v>
      </c>
      <c r="X35" s="213"/>
      <c r="Y35" s="178">
        <f>Y34-K35-L35-1</f>
        <v>-2283926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>
        <v>108</v>
      </c>
      <c r="F36" s="21">
        <v>-2002476</v>
      </c>
      <c r="G36" s="24">
        <f>D36+E36+F36-E35-F35</f>
        <v>-18730</v>
      </c>
      <c r="H36" s="129">
        <v>200</v>
      </c>
      <c r="I36" s="23">
        <v>24500</v>
      </c>
      <c r="J36" s="23">
        <v>-200</v>
      </c>
      <c r="K36" s="167">
        <f>+H36+I36+J36</f>
        <v>24500</v>
      </c>
      <c r="L36" s="168">
        <v>27</v>
      </c>
      <c r="M36" s="150"/>
      <c r="N36" s="146">
        <f>L36+K36+G36+M36</f>
        <v>5797</v>
      </c>
      <c r="O36" s="65">
        <f t="shared" si="3"/>
        <v>152413.97666666657</v>
      </c>
      <c r="P36" s="5">
        <f t="shared" si="6"/>
        <v>4572419.299999997</v>
      </c>
      <c r="Q36" s="161">
        <f>Q35+N36+1</f>
        <v>332376.51</v>
      </c>
      <c r="R36" s="27">
        <f t="shared" si="1"/>
        <v>187.66434106743654</v>
      </c>
      <c r="S36" s="4">
        <f>SUM($Q$7:$Q36)/T36+1</f>
        <v>326276.97666666651</v>
      </c>
      <c r="T36" s="16">
        <v>30</v>
      </c>
      <c r="V36" s="133"/>
      <c r="W36" s="102">
        <v>-2308454</v>
      </c>
      <c r="X36" s="213"/>
      <c r="Y36" s="178">
        <f>Y35-K36-L36-1</f>
        <v>-2308454</v>
      </c>
      <c r="Z36" s="213"/>
      <c r="AD36" s="1"/>
      <c r="AE36" s="1"/>
    </row>
    <row r="37" spans="2:31">
      <c r="B37" s="113">
        <v>46220</v>
      </c>
      <c r="C37" s="12"/>
      <c r="D37" s="85"/>
      <c r="E37" s="85">
        <v>60</v>
      </c>
      <c r="F37" s="21">
        <v>-2014949</v>
      </c>
      <c r="G37" s="24">
        <f>D37+E37+F37-E36-F36</f>
        <v>-12521</v>
      </c>
      <c r="H37" s="129">
        <v>200</v>
      </c>
      <c r="I37" s="23">
        <v>5400</v>
      </c>
      <c r="J37" s="23">
        <v>-200</v>
      </c>
      <c r="K37" s="167">
        <f t="shared" si="8"/>
        <v>5400</v>
      </c>
      <c r="L37" s="168">
        <v>45</v>
      </c>
      <c r="M37" s="150"/>
      <c r="N37" s="146">
        <f t="shared" si="11"/>
        <v>-7076</v>
      </c>
      <c r="O37" s="65">
        <f t="shared" si="3"/>
        <v>152382.54225806441</v>
      </c>
      <c r="P37" s="5">
        <f t="shared" si="6"/>
        <v>4723858.8099999968</v>
      </c>
      <c r="Q37" s="161">
        <f>Q36+N37+1</f>
        <v>325301.51</v>
      </c>
      <c r="R37" s="27">
        <f t="shared" si="1"/>
        <v>187.64626097598347</v>
      </c>
      <c r="S37" s="4">
        <f>SUM($Q$7:$Q37)/T37+1</f>
        <v>326245.54225806438</v>
      </c>
      <c r="T37" s="16">
        <v>31</v>
      </c>
      <c r="U37" s="25"/>
      <c r="V37" s="134"/>
      <c r="W37" s="102">
        <v>-2313899</v>
      </c>
      <c r="X37" s="213"/>
      <c r="Y37" s="178">
        <f t="shared" si="13"/>
        <v>-2313899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152353.07249999989</v>
      </c>
      <c r="P38" s="5">
        <f t="shared" si="6"/>
        <v>4875298.3199999966</v>
      </c>
      <c r="Q38" s="161">
        <f>Q37+N38</f>
        <v>325301.51</v>
      </c>
      <c r="R38" s="27">
        <f t="shared" si="1"/>
        <v>187.62873572143414</v>
      </c>
      <c r="S38" s="4">
        <f>SUM($Q$7:$Q38)/T38</f>
        <v>326215.07249999983</v>
      </c>
      <c r="T38" s="16">
        <v>32</v>
      </c>
      <c r="U38" s="25"/>
      <c r="V38" s="134"/>
      <c r="W38" s="102">
        <v>-2313899</v>
      </c>
      <c r="X38" s="213"/>
      <c r="Y38" s="178">
        <f t="shared" si="13"/>
        <v>-2313899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152325.38878787868</v>
      </c>
      <c r="P39" s="5">
        <f t="shared" si="6"/>
        <v>5026737.8299999963</v>
      </c>
      <c r="Q39" s="161">
        <f t="shared" si="15"/>
        <v>325301.51</v>
      </c>
      <c r="R39" s="27">
        <f t="shared" si="1"/>
        <v>187.61281291362036</v>
      </c>
      <c r="S39" s="4">
        <f>SUM($Q$7:$Q39)/T39</f>
        <v>326187.38878787862</v>
      </c>
      <c r="T39" s="16">
        <v>33</v>
      </c>
      <c r="U39" s="25"/>
      <c r="V39" s="134"/>
      <c r="W39" s="102">
        <v>-2313899</v>
      </c>
      <c r="X39" s="213"/>
      <c r="Y39" s="178">
        <f t="shared" si="13"/>
        <v>-2313899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>
        <v>75</v>
      </c>
      <c r="F40" s="21">
        <v>-2016835</v>
      </c>
      <c r="G40" s="24">
        <f>D40+E40+F40-E37-F37</f>
        <v>-1871</v>
      </c>
      <c r="H40" s="129">
        <v>200</v>
      </c>
      <c r="I40" s="23">
        <v>-6500</v>
      </c>
      <c r="J40" s="23">
        <v>-200</v>
      </c>
      <c r="K40" s="167">
        <f t="shared" si="8"/>
        <v>-6500</v>
      </c>
      <c r="L40" s="168">
        <v>18</v>
      </c>
      <c r="M40" s="150"/>
      <c r="N40" s="146">
        <f t="shared" si="11"/>
        <v>-8353</v>
      </c>
      <c r="O40" s="65">
        <f t="shared" si="3"/>
        <v>152053.65705882342</v>
      </c>
      <c r="P40" s="5">
        <f t="shared" si="6"/>
        <v>5169824.3399999961</v>
      </c>
      <c r="Q40" s="161">
        <f>Q39+N40</f>
        <v>316948.51</v>
      </c>
      <c r="R40" s="27">
        <f t="shared" si="1"/>
        <v>187.45652129782434</v>
      </c>
      <c r="S40" s="4">
        <f>SUM($Q$7:$Q40)/T40</f>
        <v>325915.65705882339</v>
      </c>
      <c r="T40" s="16">
        <v>34</v>
      </c>
      <c r="U40" s="135">
        <f>B40</f>
        <v>46223</v>
      </c>
      <c r="V40" s="128"/>
      <c r="W40" s="102">
        <v>-2307417</v>
      </c>
      <c r="X40" s="213">
        <f>AVERAGE(W40:W48)</f>
        <v>-2293695.3333333335</v>
      </c>
      <c r="Y40" s="178">
        <f t="shared" si="13"/>
        <v>-2307417</v>
      </c>
      <c r="Z40" s="213">
        <f>AVERAGE(Y40:Y48)</f>
        <v>-2293695.3333333335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>
        <v>74</v>
      </c>
      <c r="F41" s="21">
        <v>-2003806</v>
      </c>
      <c r="G41" s="24">
        <f>D41+E41+F41-E40-F40</f>
        <v>13028</v>
      </c>
      <c r="H41" s="129">
        <v>200</v>
      </c>
      <c r="I41" s="23">
        <v>-11700</v>
      </c>
      <c r="J41" s="23">
        <v>-200</v>
      </c>
      <c r="K41" s="167">
        <f t="shared" si="8"/>
        <v>-11700</v>
      </c>
      <c r="L41" s="168">
        <v>11</v>
      </c>
      <c r="M41" s="150"/>
      <c r="N41" s="146">
        <f t="shared" si="11"/>
        <v>1339</v>
      </c>
      <c r="O41" s="65">
        <f t="shared" si="3"/>
        <v>151835.68142857132</v>
      </c>
      <c r="P41" s="5">
        <f t="shared" si="6"/>
        <v>5314248.8499999959</v>
      </c>
      <c r="Q41" s="161">
        <f>Q40+N41-1</f>
        <v>318286.51</v>
      </c>
      <c r="R41" s="27">
        <f t="shared" si="1"/>
        <v>187.33114851351718</v>
      </c>
      <c r="S41" s="4">
        <f>SUM($Q$7:$Q41)/T41</f>
        <v>325697.68142857123</v>
      </c>
      <c r="T41" s="16">
        <v>35</v>
      </c>
      <c r="U41" s="135">
        <f>B40+8</f>
        <v>46231</v>
      </c>
      <c r="V41" s="128"/>
      <c r="W41" s="102">
        <v>-2295728</v>
      </c>
      <c r="X41" s="213"/>
      <c r="Y41" s="178">
        <f t="shared" si="13"/>
        <v>-2295728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>
        <f>-12655+17355</f>
        <v>4700</v>
      </c>
      <c r="E42" s="85">
        <v>64</v>
      </c>
      <c r="F42" s="21">
        <v>-1979541</v>
      </c>
      <c r="G42" s="24">
        <f>D42+E42+F42-E41-F41</f>
        <v>28955</v>
      </c>
      <c r="H42" s="129">
        <v>200</v>
      </c>
      <c r="I42" s="23">
        <v>-22600</v>
      </c>
      <c r="J42" s="23">
        <v>-200</v>
      </c>
      <c r="K42" s="167">
        <f t="shared" si="8"/>
        <v>-22600</v>
      </c>
      <c r="L42" s="168">
        <v>26</v>
      </c>
      <c r="M42" s="150"/>
      <c r="N42" s="146">
        <f t="shared" si="11"/>
        <v>6381</v>
      </c>
      <c r="O42" s="65">
        <f t="shared" si="3"/>
        <v>151807.09333333321</v>
      </c>
      <c r="P42" s="5">
        <f t="shared" si="6"/>
        <v>5465055.3599999957</v>
      </c>
      <c r="Q42" s="161">
        <f>Q41+N42+1</f>
        <v>324668.51</v>
      </c>
      <c r="R42" s="27">
        <f t="shared" si="1"/>
        <v>187.31470553274042</v>
      </c>
      <c r="S42" s="4">
        <f>SUM($Q$7:$Q42)/T42</f>
        <v>325669.09333333315</v>
      </c>
      <c r="T42" s="16">
        <v>36</v>
      </c>
      <c r="U42" s="135"/>
      <c r="V42" s="128"/>
      <c r="W42" s="102">
        <v>-2273154</v>
      </c>
      <c r="X42" s="213"/>
      <c r="Y42" s="178">
        <f t="shared" si="13"/>
        <v>-2273154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>
        <v>84</v>
      </c>
      <c r="F43" s="21">
        <v>-2009216</v>
      </c>
      <c r="G43" s="24">
        <f>D43+E43+F43-E42-F42</f>
        <v>-29655</v>
      </c>
      <c r="H43" s="129">
        <v>200</v>
      </c>
      <c r="I43" s="23">
        <v>27200</v>
      </c>
      <c r="J43" s="23">
        <v>-200</v>
      </c>
      <c r="K43" s="167">
        <f t="shared" si="8"/>
        <v>27200</v>
      </c>
      <c r="L43" s="168">
        <v>-50</v>
      </c>
      <c r="M43" s="150"/>
      <c r="N43" s="146">
        <f t="shared" si="11"/>
        <v>-2505</v>
      </c>
      <c r="O43" s="65">
        <f t="shared" si="3"/>
        <v>151712.3478378377</v>
      </c>
      <c r="P43" s="5">
        <f t="shared" si="6"/>
        <v>5613356.8699999955</v>
      </c>
      <c r="Q43" s="161">
        <f>Q42+N43</f>
        <v>322163.51</v>
      </c>
      <c r="R43" s="27">
        <f t="shared" si="1"/>
        <v>187.26021087864953</v>
      </c>
      <c r="S43" s="4">
        <f>SUM($Q$7:$Q43)/T43</f>
        <v>325574.34783783765</v>
      </c>
      <c r="T43" s="16">
        <v>37</v>
      </c>
      <c r="U43" s="135"/>
      <c r="V43" s="128"/>
      <c r="W43" s="102">
        <v>-2300304</v>
      </c>
      <c r="X43" s="213"/>
      <c r="Y43" s="178">
        <f t="shared" si="13"/>
        <v>-2300304</v>
      </c>
      <c r="Z43" s="213"/>
      <c r="AD43" s="1"/>
      <c r="AE43" s="1"/>
    </row>
    <row r="44" spans="2:31">
      <c r="B44" s="113">
        <v>46227</v>
      </c>
      <c r="C44" s="12"/>
      <c r="D44" s="85"/>
      <c r="E44" s="85">
        <v>199</v>
      </c>
      <c r="F44" s="21">
        <v>-1995433</v>
      </c>
      <c r="G44" s="24">
        <f>D44+E44+F44-E43-F43</f>
        <v>13898</v>
      </c>
      <c r="H44" s="129">
        <v>200</v>
      </c>
      <c r="I44" s="23">
        <v>-6950</v>
      </c>
      <c r="J44" s="23">
        <v>-200</v>
      </c>
      <c r="K44" s="167">
        <f t="shared" si="8"/>
        <v>-6950</v>
      </c>
      <c r="L44" s="168">
        <v>-11</v>
      </c>
      <c r="M44" s="150"/>
      <c r="N44" s="146">
        <f t="shared" si="11"/>
        <v>6937</v>
      </c>
      <c r="O44" s="65">
        <f t="shared" si="3"/>
        <v>151805.14157894725</v>
      </c>
      <c r="P44" s="5">
        <f t="shared" si="6"/>
        <v>5768595.3799999952</v>
      </c>
      <c r="Q44" s="161">
        <f>Q43+N44</f>
        <v>329100.51</v>
      </c>
      <c r="R44" s="27">
        <f t="shared" si="1"/>
        <v>187.31358294448884</v>
      </c>
      <c r="S44" s="4">
        <f>SUM($Q$7:$Q44)/T44</f>
        <v>325667.14157894719</v>
      </c>
      <c r="T44" s="16">
        <v>38</v>
      </c>
      <c r="U44" s="135"/>
      <c r="V44" s="128"/>
      <c r="W44" s="102">
        <v>-2293343</v>
      </c>
      <c r="X44" s="213"/>
      <c r="Y44" s="178">
        <f t="shared" si="13"/>
        <v>-2293343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151893.17666666655</v>
      </c>
      <c r="P45" s="5">
        <f t="shared" si="6"/>
        <v>5923833.889999995</v>
      </c>
      <c r="Q45" s="161">
        <f>Q44+N45</f>
        <v>329100.51</v>
      </c>
      <c r="R45" s="27">
        <f t="shared" si="1"/>
        <v>187.36421798131073</v>
      </c>
      <c r="S45" s="4">
        <f>SUM($Q$7:$Q45)/T45</f>
        <v>325755.17666666646</v>
      </c>
      <c r="T45" s="16">
        <v>39</v>
      </c>
      <c r="U45" s="135"/>
      <c r="V45" s="128"/>
      <c r="W45" s="102">
        <v>-2293343</v>
      </c>
      <c r="X45" s="213"/>
      <c r="Y45" s="178">
        <f t="shared" si="13"/>
        <v>-2293343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151976.80999999988</v>
      </c>
      <c r="P46" s="5">
        <f t="shared" si="6"/>
        <v>6079072.3999999948</v>
      </c>
      <c r="Q46" s="161">
        <f t="shared" ref="Q46" si="16">Q45+N46</f>
        <v>329100.51</v>
      </c>
      <c r="R46" s="27">
        <f t="shared" si="1"/>
        <v>187.41232126629154</v>
      </c>
      <c r="S46" s="4">
        <f>SUM($Q$7:$Q46)/T46</f>
        <v>325838.80999999982</v>
      </c>
      <c r="T46" s="16">
        <v>40</v>
      </c>
      <c r="U46" s="135"/>
      <c r="V46" s="128"/>
      <c r="W46" s="102">
        <v>-2293343</v>
      </c>
      <c r="X46" s="213"/>
      <c r="Y46" s="178">
        <f t="shared" si="13"/>
        <v>-2293343</v>
      </c>
      <c r="Z46" s="213"/>
      <c r="AD46" s="1"/>
      <c r="AE46" s="1"/>
    </row>
    <row r="47" spans="2:31">
      <c r="B47" s="113">
        <v>46230</v>
      </c>
      <c r="C47" s="12"/>
      <c r="D47" s="85"/>
      <c r="E47" s="85">
        <v>114</v>
      </c>
      <c r="F47" s="21">
        <v>-1973738</v>
      </c>
      <c r="G47" s="24">
        <f>D47+E47+F47-E44-F44</f>
        <v>21610</v>
      </c>
      <c r="H47" s="129">
        <v>200</v>
      </c>
      <c r="I47" s="23">
        <v>1200</v>
      </c>
      <c r="J47" s="23">
        <v>-400</v>
      </c>
      <c r="K47" s="167">
        <f t="shared" si="8"/>
        <v>1000</v>
      </c>
      <c r="L47" s="168">
        <v>-25</v>
      </c>
      <c r="M47" s="150"/>
      <c r="N47" s="146">
        <f t="shared" si="11"/>
        <v>22585</v>
      </c>
      <c r="O47" s="65">
        <f t="shared" si="3"/>
        <v>152607.21731707302</v>
      </c>
      <c r="P47" s="5">
        <f t="shared" si="6"/>
        <v>6256895.9099999946</v>
      </c>
      <c r="Q47" s="161">
        <f>Q46+N47</f>
        <v>351685.51</v>
      </c>
      <c r="R47" s="27">
        <f t="shared" si="1"/>
        <v>187.77491189395784</v>
      </c>
      <c r="S47" s="4">
        <f>SUM($Q$7:$Q47)/T47</f>
        <v>326469.21731707297</v>
      </c>
      <c r="T47" s="16">
        <v>41</v>
      </c>
      <c r="U47" s="135"/>
      <c r="V47" s="128"/>
      <c r="W47" s="102">
        <v>-2294319</v>
      </c>
      <c r="X47" s="213"/>
      <c r="Y47" s="178">
        <f>Y46-K47-L47-1</f>
        <v>-2294319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>
        <v>140</v>
      </c>
      <c r="F48" s="21">
        <v>-1917307</v>
      </c>
      <c r="G48" s="24">
        <f>D48+E48+F48-E47-F47</f>
        <v>56457</v>
      </c>
      <c r="H48" s="129">
        <v>200</v>
      </c>
      <c r="I48" s="23">
        <v>-1800</v>
      </c>
      <c r="J48" s="23">
        <v>-400</v>
      </c>
      <c r="K48" s="167">
        <f t="shared" si="8"/>
        <v>-2000</v>
      </c>
      <c r="L48" s="168">
        <v>-12</v>
      </c>
      <c r="M48" s="150"/>
      <c r="N48" s="146">
        <f t="shared" si="11"/>
        <v>54445</v>
      </c>
      <c r="O48" s="65">
        <f t="shared" si="3"/>
        <v>154503.91476190463</v>
      </c>
      <c r="P48" s="5">
        <f t="shared" si="6"/>
        <v>6489164.4199999943</v>
      </c>
      <c r="Q48" s="161">
        <f>Q47+N48</f>
        <v>406130.51</v>
      </c>
      <c r="R48" s="27">
        <f t="shared" si="1"/>
        <v>188.86583311011293</v>
      </c>
      <c r="S48" s="4">
        <f>SUM($Q$7:$Q48)/T48</f>
        <v>328365.91476190457</v>
      </c>
      <c r="T48" s="16">
        <v>42</v>
      </c>
      <c r="U48" s="135"/>
      <c r="V48" s="128"/>
      <c r="W48" s="102">
        <v>-2292307</v>
      </c>
      <c r="X48" s="213"/>
      <c r="Y48" s="178">
        <f t="shared" si="13"/>
        <v>-2292307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.6" thickBot="1">
      <c r="D55" s="137" t="s">
        <v>46</v>
      </c>
      <c r="E55" s="142"/>
      <c r="F55" s="143"/>
      <c r="G55" s="155">
        <f>'May 2026'!Y48</f>
        <v>-2346602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F602D-2057-43F9-9851-EE6394FBEC0E}">
  <sheetPr>
    <pageSetUpPr fitToPage="1"/>
  </sheetPr>
  <dimension ref="B1:IU65513"/>
  <sheetViews>
    <sheetView tabSelected="1" zoomScaleNormal="100" workbookViewId="0">
      <pane xSplit="2" ySplit="6" topLeftCell="M13" activePane="bottomRight" state="frozen"/>
      <selection pane="topRight" activeCell="C1" sqref="C1"/>
      <selection pane="bottomLeft" activeCell="A7" sqref="A7"/>
      <selection pane="bottomRight" activeCell="V21" sqref="V2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174661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46232</v>
      </c>
      <c r="C7" s="192" t="str">
        <f t="shared" ref="C7:C48" si="0">IF(OR(WEEKDAY(B7)=1,WEEKDAY(B7)=7),"F","")</f>
        <v/>
      </c>
      <c r="D7" s="193">
        <f>-3424-17355+21939+4018</f>
        <v>5178</v>
      </c>
      <c r="E7" s="193">
        <v>467</v>
      </c>
      <c r="F7" s="194">
        <v>-1906285</v>
      </c>
      <c r="G7" s="195">
        <f>D7+E7+F7-G60-G61</f>
        <v>16527</v>
      </c>
      <c r="H7" s="196">
        <v>200</v>
      </c>
      <c r="I7" s="197">
        <v>-13000</v>
      </c>
      <c r="J7" s="197">
        <v>-400</v>
      </c>
      <c r="K7" s="165">
        <f>+H7+I7+J7</f>
        <v>-13200</v>
      </c>
      <c r="L7" s="316">
        <v>-17</v>
      </c>
      <c r="M7" s="199"/>
      <c r="N7" s="200">
        <f>L7+K7+G7+M7</f>
        <v>3310</v>
      </c>
      <c r="O7" s="201">
        <f>P7/T7</f>
        <v>234779.51</v>
      </c>
      <c r="P7" s="202">
        <f>(+$Q7-$Q$3)</f>
        <v>234779.51</v>
      </c>
      <c r="Q7" s="203">
        <f>G59+N7</f>
        <v>409440.51</v>
      </c>
      <c r="R7" s="204">
        <f t="shared" ref="R7:R55" si="1">$S7/$Q$3*100</f>
        <v>234.42011095779827</v>
      </c>
      <c r="S7" s="205">
        <f>$Q7</f>
        <v>409440.51</v>
      </c>
      <c r="T7" s="206">
        <v>1</v>
      </c>
      <c r="U7" s="207">
        <f>B7</f>
        <v>46232</v>
      </c>
      <c r="V7" s="208"/>
      <c r="W7" s="209">
        <v>-2279091</v>
      </c>
      <c r="X7" s="212">
        <f>AVERAGE(W7:W11)</f>
        <v>-2285991.7999999998</v>
      </c>
      <c r="Y7" s="317">
        <f>G62-K7-L7-1</f>
        <v>-2279091</v>
      </c>
      <c r="Z7" s="212">
        <f>AVERAGE(Y7:Y13)</f>
        <v>-2285903.4285714286</v>
      </c>
      <c r="AA7" s="90"/>
    </row>
    <row r="8" spans="2:255">
      <c r="B8" s="113">
        <v>46233</v>
      </c>
      <c r="C8" s="12"/>
      <c r="D8" s="85"/>
      <c r="E8" s="125">
        <v>383</v>
      </c>
      <c r="F8" s="159">
        <v>-1950227</v>
      </c>
      <c r="G8" s="24">
        <f>D8+E8+F8-E7-F7</f>
        <v>-44026</v>
      </c>
      <c r="H8" s="129">
        <v>200</v>
      </c>
      <c r="I8" s="61">
        <v>11700</v>
      </c>
      <c r="J8" s="61">
        <v>-400</v>
      </c>
      <c r="K8" s="167">
        <f t="shared" ref="K8:K9" si="2">+H8+I8+J8</f>
        <v>11500</v>
      </c>
      <c r="L8" s="168">
        <v>65</v>
      </c>
      <c r="M8" s="150"/>
      <c r="N8" s="146">
        <f>L8+K8+G8+M8</f>
        <v>-32461</v>
      </c>
      <c r="O8" s="65">
        <f t="shared" ref="O8:O48" si="3">P8/T8</f>
        <v>218548.01</v>
      </c>
      <c r="P8" s="160">
        <f>(IF($Q8&lt;0,-$Q$3+P7,($Q8-$Q$3)+P7))</f>
        <v>437096.02</v>
      </c>
      <c r="Q8" s="161">
        <f>Q7+N8-2</f>
        <v>376977.51</v>
      </c>
      <c r="R8" s="27">
        <f t="shared" si="1"/>
        <v>225.12696595118547</v>
      </c>
      <c r="S8" s="162">
        <f>SUM($Q$7:$Q8)/T8</f>
        <v>393209.01</v>
      </c>
      <c r="T8" s="163">
        <v>2</v>
      </c>
      <c r="U8" s="135">
        <f>B7+6</f>
        <v>46238</v>
      </c>
      <c r="V8" s="128"/>
      <c r="W8" s="102">
        <v>-2290654</v>
      </c>
      <c r="X8" s="213"/>
      <c r="Y8" s="178">
        <f>Y7-K8-L8+2</f>
        <v>-2290654</v>
      </c>
      <c r="Z8" s="213"/>
      <c r="AA8" s="90"/>
    </row>
    <row r="9" spans="2:255">
      <c r="B9" s="113">
        <v>46234</v>
      </c>
      <c r="C9" s="12"/>
      <c r="D9" s="85"/>
      <c r="E9" s="85">
        <v>60</v>
      </c>
      <c r="F9" s="21">
        <v>-1966816</v>
      </c>
      <c r="G9" s="24">
        <f>D9+E9+F9-E8-F8</f>
        <v>-16912</v>
      </c>
      <c r="H9" s="129">
        <v>200</v>
      </c>
      <c r="I9" s="61">
        <v>-3700</v>
      </c>
      <c r="J9" s="61">
        <v>-400</v>
      </c>
      <c r="K9" s="167">
        <f t="shared" si="2"/>
        <v>-3900</v>
      </c>
      <c r="L9" s="168">
        <v>-16</v>
      </c>
      <c r="M9" s="150"/>
      <c r="N9" s="146">
        <f>L9+K9+G9+M9</f>
        <v>-20828</v>
      </c>
      <c r="O9" s="65">
        <f t="shared" si="3"/>
        <v>206195.17666666667</v>
      </c>
      <c r="P9" s="160">
        <f t="shared" ref="P9" si="4">(IF($Q9&lt;0,-$Q$3+P8,($Q9-$Q$3)+P8))</f>
        <v>618585.53</v>
      </c>
      <c r="Q9" s="161">
        <f>Q8+N9+1</f>
        <v>356150.51</v>
      </c>
      <c r="R9" s="27">
        <f t="shared" si="1"/>
        <v>218.05507621430468</v>
      </c>
      <c r="S9" s="4">
        <f>SUM($Q$7:$Q9)/T9+1</f>
        <v>380857.1766666667</v>
      </c>
      <c r="T9" s="15">
        <v>3</v>
      </c>
      <c r="V9" s="128"/>
      <c r="W9" s="102">
        <v>-2286738</v>
      </c>
      <c r="X9" s="213"/>
      <c r="Y9" s="178">
        <f>Y8-K9-L9</f>
        <v>-2286738</v>
      </c>
      <c r="Z9" s="213"/>
      <c r="AA9" s="90"/>
    </row>
    <row r="10" spans="2:255">
      <c r="B10" s="113">
        <v>46235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200018.76</v>
      </c>
      <c r="P10" s="160">
        <f>(IF($Q10&lt;0,-$Q$3+P9,($Q10-$Q$3)+P9))</f>
        <v>800075.04</v>
      </c>
      <c r="Q10" s="161">
        <f t="shared" ref="Q10:Q11" si="5">Q9+N10</f>
        <v>356150.51</v>
      </c>
      <c r="R10" s="27">
        <f t="shared" si="1"/>
        <v>214.51770000171763</v>
      </c>
      <c r="S10" s="4">
        <f>SUM($Q$7:$Q10)/T10-1</f>
        <v>374678.76</v>
      </c>
      <c r="T10" s="15">
        <v>4</v>
      </c>
      <c r="V10" s="128"/>
      <c r="W10" s="102">
        <v>-2286738</v>
      </c>
      <c r="X10" s="213"/>
      <c r="Y10" s="178">
        <f>Y9-K10-L10</f>
        <v>-2286738</v>
      </c>
      <c r="Z10" s="213"/>
      <c r="AA10" s="90"/>
    </row>
    <row r="11" spans="2:255">
      <c r="B11" s="113">
        <v>46236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196312.91</v>
      </c>
      <c r="P11" s="160">
        <f t="shared" ref="P11:P55" si="6">(IF($Q11&lt;0,-$Q$3+P10,($Q11-$Q$3)+P10))</f>
        <v>981564.55</v>
      </c>
      <c r="Q11" s="161">
        <f t="shared" si="5"/>
        <v>356150.51</v>
      </c>
      <c r="R11" s="27">
        <f t="shared" si="1"/>
        <v>212.39653385701445</v>
      </c>
      <c r="S11" s="4">
        <f>SUM($Q$7:$Q11)/T11</f>
        <v>370973.91000000003</v>
      </c>
      <c r="T11" s="15">
        <v>5</v>
      </c>
      <c r="U11" s="25"/>
      <c r="V11" s="131"/>
      <c r="W11" s="102">
        <v>-2286738</v>
      </c>
      <c r="X11" s="213"/>
      <c r="Y11" s="178">
        <f t="shared" ref="Y11:Y18" si="7">Y10-K11-L11</f>
        <v>-2286738</v>
      </c>
      <c r="Z11" s="213"/>
      <c r="AA11" s="90"/>
    </row>
    <row r="12" spans="2:255">
      <c r="B12" s="113">
        <v>46237</v>
      </c>
      <c r="C12" s="12"/>
      <c r="D12" s="85"/>
      <c r="E12" s="85">
        <v>0</v>
      </c>
      <c r="F12" s="21">
        <v>-1959573</v>
      </c>
      <c r="G12" s="24">
        <f>D12+E12+F12-E9-F9</f>
        <v>7183</v>
      </c>
      <c r="H12" s="129">
        <v>200</v>
      </c>
      <c r="I12" s="61">
        <v>-200</v>
      </c>
      <c r="J12" s="61">
        <v>-200</v>
      </c>
      <c r="K12" s="167">
        <f t="shared" ref="K12:K48" si="8">+H12+I12+J12</f>
        <v>-200</v>
      </c>
      <c r="L12" s="168">
        <v>14</v>
      </c>
      <c r="M12" s="150"/>
      <c r="N12" s="146">
        <f t="shared" ref="N12:N15" si="9">L12+K12+G12+M12</f>
        <v>6997</v>
      </c>
      <c r="O12" s="65">
        <f t="shared" si="3"/>
        <v>195008.34333333335</v>
      </c>
      <c r="P12" s="160">
        <f t="shared" si="6"/>
        <v>1170050.06</v>
      </c>
      <c r="Q12" s="161">
        <f>Q11+N12-1</f>
        <v>363146.51</v>
      </c>
      <c r="R12" s="27">
        <f t="shared" si="1"/>
        <v>211.65019284976802</v>
      </c>
      <c r="S12" s="4">
        <f>SUM($Q$7:$Q12)/T12+1</f>
        <v>369670.34333333332</v>
      </c>
      <c r="T12" s="15">
        <v>6</v>
      </c>
      <c r="V12" s="128"/>
      <c r="W12" s="102">
        <v>-2286552</v>
      </c>
      <c r="X12" s="213">
        <f>AVERAGE(W12:W20)</f>
        <v>-2290117.4444444445</v>
      </c>
      <c r="Y12" s="178">
        <f>Y11-K12-L12</f>
        <v>-2286552</v>
      </c>
      <c r="Z12" s="213">
        <f>AVERAGE(Y12:Y20)</f>
        <v>-2290117.4444444445</v>
      </c>
      <c r="AA12" s="90"/>
    </row>
    <row r="13" spans="2:255">
      <c r="B13" s="113">
        <v>46238</v>
      </c>
      <c r="C13" s="12"/>
      <c r="D13" s="85"/>
      <c r="E13" s="85">
        <v>1</v>
      </c>
      <c r="F13" s="21">
        <v>-1962143</v>
      </c>
      <c r="G13" s="24">
        <f>D13+E13+F13-E12-F12</f>
        <v>-2569</v>
      </c>
      <c r="H13" s="129">
        <v>200</v>
      </c>
      <c r="I13" s="61">
        <v>-1700</v>
      </c>
      <c r="J13" s="61">
        <v>-200</v>
      </c>
      <c r="K13" s="167">
        <f t="shared" si="8"/>
        <v>-1700</v>
      </c>
      <c r="L13" s="168">
        <v>-38</v>
      </c>
      <c r="M13" s="150"/>
      <c r="N13" s="146">
        <f>L13+K13+G13+M13</f>
        <v>-4307</v>
      </c>
      <c r="O13" s="65">
        <f t="shared" si="3"/>
        <v>193461.2242857143</v>
      </c>
      <c r="P13" s="160">
        <f t="shared" si="6"/>
        <v>1354228.57</v>
      </c>
      <c r="Q13" s="161">
        <f>Q12+N13</f>
        <v>358839.51</v>
      </c>
      <c r="R13" s="27">
        <f t="shared" si="1"/>
        <v>210.76383639491036</v>
      </c>
      <c r="S13" s="4">
        <f>SUM($Q$7:$Q13)/T13</f>
        <v>368122.22428571433</v>
      </c>
      <c r="T13" s="15">
        <v>7</v>
      </c>
      <c r="U13" s="135">
        <f>B12+8</f>
        <v>46245</v>
      </c>
      <c r="V13" s="244"/>
      <c r="W13" s="102">
        <v>-2284813</v>
      </c>
      <c r="X13" s="213"/>
      <c r="Y13" s="178">
        <f>Y12-K13-L13+1</f>
        <v>-2284813</v>
      </c>
      <c r="Z13" s="213"/>
      <c r="AA13" s="90"/>
      <c r="AB13" s="90"/>
    </row>
    <row r="14" spans="2:255">
      <c r="B14" s="113">
        <v>46239</v>
      </c>
      <c r="C14" s="12"/>
      <c r="D14" s="85">
        <f>-21939+15862</f>
        <v>-6077</v>
      </c>
      <c r="E14" s="85">
        <v>1</v>
      </c>
      <c r="F14" s="21">
        <v>-1928981</v>
      </c>
      <c r="G14" s="24">
        <f>D14+E14+F14-E13-F13</f>
        <v>27085</v>
      </c>
      <c r="H14" s="129">
        <v>200</v>
      </c>
      <c r="I14" s="61">
        <v>-23500</v>
      </c>
      <c r="J14" s="61">
        <v>-200</v>
      </c>
      <c r="K14" s="167">
        <f t="shared" si="8"/>
        <v>-23500</v>
      </c>
      <c r="L14" s="168">
        <v>42</v>
      </c>
      <c r="M14" s="151"/>
      <c r="N14" s="146">
        <f t="shared" si="9"/>
        <v>3627</v>
      </c>
      <c r="O14" s="65">
        <f>P14/T14+1</f>
        <v>192755.26</v>
      </c>
      <c r="P14" s="160">
        <f t="shared" si="6"/>
        <v>1542034.08</v>
      </c>
      <c r="Q14" s="161">
        <f>Q13+N14</f>
        <v>362466.51</v>
      </c>
      <c r="R14" s="27">
        <f t="shared" si="1"/>
        <v>210.35907271800801</v>
      </c>
      <c r="S14" s="4">
        <f>SUM($Q$7:$Q14)/T14</f>
        <v>367415.26</v>
      </c>
      <c r="T14" s="15">
        <v>8</v>
      </c>
      <c r="W14" s="102">
        <v>-2261355</v>
      </c>
      <c r="X14" s="213"/>
      <c r="Y14" s="178">
        <f>Y13-K14-L14</f>
        <v>-2261355</v>
      </c>
      <c r="Z14" s="213"/>
      <c r="AA14" s="90"/>
    </row>
    <row r="15" spans="2:255">
      <c r="B15" s="113">
        <v>46240</v>
      </c>
      <c r="C15" s="12"/>
      <c r="D15" s="85"/>
      <c r="E15" s="85">
        <v>1</v>
      </c>
      <c r="F15" s="21">
        <v>-1958335</v>
      </c>
      <c r="G15" s="24">
        <f>D15+E15+F15-E14-F14</f>
        <v>-29354</v>
      </c>
      <c r="H15" s="129">
        <v>200</v>
      </c>
      <c r="I15" s="61">
        <v>30600</v>
      </c>
      <c r="J15" s="61">
        <v>-200</v>
      </c>
      <c r="K15" s="167">
        <f t="shared" si="8"/>
        <v>30600</v>
      </c>
      <c r="L15" s="169">
        <v>14</v>
      </c>
      <c r="M15" s="150"/>
      <c r="N15" s="146">
        <f t="shared" si="9"/>
        <v>1260</v>
      </c>
      <c r="O15" s="65">
        <f t="shared" si="3"/>
        <v>192344.39888888889</v>
      </c>
      <c r="P15" s="5">
        <f t="shared" si="6"/>
        <v>1731099.59</v>
      </c>
      <c r="Q15" s="161">
        <f>Q14+N15</f>
        <v>363726.51</v>
      </c>
      <c r="R15" s="27">
        <f t="shared" si="1"/>
        <v>210.12441179707486</v>
      </c>
      <c r="S15" s="4">
        <f>SUM($Q$7:$Q15)/T15</f>
        <v>367005.39888888889</v>
      </c>
      <c r="T15" s="15">
        <v>9</v>
      </c>
      <c r="W15" s="102">
        <v>-2291969</v>
      </c>
      <c r="X15" s="213"/>
      <c r="Y15" s="178">
        <f>Y14-K15-L15</f>
        <v>-2291969</v>
      </c>
      <c r="Z15" s="213"/>
      <c r="AA15" s="90"/>
      <c r="AB15" s="90"/>
    </row>
    <row r="16" spans="2:255" s="67" customFormat="1">
      <c r="B16" s="113">
        <v>46241</v>
      </c>
      <c r="C16" s="12"/>
      <c r="D16" s="85"/>
      <c r="E16" s="85">
        <v>0</v>
      </c>
      <c r="F16" s="21">
        <v>-1981262</v>
      </c>
      <c r="G16" s="24">
        <f>D16+E16+F16-E15-F15</f>
        <v>-22928</v>
      </c>
      <c r="H16" s="129">
        <v>200</v>
      </c>
      <c r="I16" s="61">
        <v>5200</v>
      </c>
      <c r="J16" s="61">
        <v>-200</v>
      </c>
      <c r="K16" s="167">
        <f t="shared" si="8"/>
        <v>5200</v>
      </c>
      <c r="L16" s="169">
        <v>6</v>
      </c>
      <c r="M16" s="150"/>
      <c r="N16" s="149">
        <f>L16+K16+G16+M16</f>
        <v>-17722</v>
      </c>
      <c r="O16" s="65">
        <f t="shared" si="3"/>
        <v>190244.31</v>
      </c>
      <c r="P16" s="68">
        <f t="shared" si="6"/>
        <v>1902443.1</v>
      </c>
      <c r="Q16" s="161">
        <f>Q15+N16</f>
        <v>346004.51</v>
      </c>
      <c r="R16" s="69">
        <f t="shared" si="1"/>
        <v>208.92203182164303</v>
      </c>
      <c r="S16" s="70">
        <f>SUM($Q$7:$Q16)/T16</f>
        <v>364905.30999999994</v>
      </c>
      <c r="T16" s="71">
        <v>10</v>
      </c>
      <c r="V16" s="130"/>
      <c r="W16" s="102">
        <v>-2297175</v>
      </c>
      <c r="X16" s="213"/>
      <c r="Y16" s="178">
        <f>Y15-K16-L16</f>
        <v>-2297175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46242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188526.05545454545</v>
      </c>
      <c r="P17" s="5">
        <f t="shared" si="6"/>
        <v>2073786.61</v>
      </c>
      <c r="Q17" s="161">
        <f>Q16+N17</f>
        <v>346004.51</v>
      </c>
      <c r="R17" s="27">
        <f t="shared" si="1"/>
        <v>207.93826638719887</v>
      </c>
      <c r="S17" s="4">
        <f>SUM($Q$7:$Q17)/T17</f>
        <v>363187.05545454542</v>
      </c>
      <c r="T17" s="16">
        <v>11</v>
      </c>
      <c r="U17" s="25"/>
      <c r="V17" s="133"/>
      <c r="W17" s="102">
        <v>-2297175</v>
      </c>
      <c r="X17" s="213"/>
      <c r="Y17" s="178">
        <f t="shared" si="7"/>
        <v>-2297175</v>
      </c>
      <c r="Z17" s="213"/>
      <c r="AA17" s="90"/>
      <c r="AC17" s="90"/>
    </row>
    <row r="18" spans="2:31">
      <c r="B18" s="113">
        <v>46243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187094.17666666667</v>
      </c>
      <c r="P18" s="5">
        <f t="shared" si="6"/>
        <v>2245130.12</v>
      </c>
      <c r="Q18" s="161">
        <f t="shared" ref="Q18" si="10">Q17+N18</f>
        <v>346004.51</v>
      </c>
      <c r="R18" s="27">
        <f t="shared" si="1"/>
        <v>207.11846185849535</v>
      </c>
      <c r="S18" s="4">
        <f>SUM($Q$7:$Q18)/T18</f>
        <v>361755.17666666658</v>
      </c>
      <c r="T18" s="16">
        <v>12</v>
      </c>
      <c r="U18" s="25"/>
      <c r="V18" s="133"/>
      <c r="W18" s="102">
        <v>-2297175</v>
      </c>
      <c r="X18" s="213"/>
      <c r="Y18" s="178">
        <f t="shared" si="7"/>
        <v>-2297175</v>
      </c>
      <c r="Z18" s="213"/>
      <c r="AA18" s="90"/>
    </row>
    <row r="19" spans="2:31">
      <c r="B19" s="113">
        <v>46244</v>
      </c>
      <c r="C19" s="12"/>
      <c r="D19" s="85"/>
      <c r="E19" s="85">
        <v>0</v>
      </c>
      <c r="F19" s="21">
        <v>-1999677</v>
      </c>
      <c r="G19" s="24">
        <f>D19+E19+F19-E16-F16</f>
        <v>-18415</v>
      </c>
      <c r="H19" s="129">
        <v>200</v>
      </c>
      <c r="I19" s="61">
        <v>-100</v>
      </c>
      <c r="J19" s="61">
        <v>-300</v>
      </c>
      <c r="K19" s="167">
        <f t="shared" si="8"/>
        <v>-200</v>
      </c>
      <c r="L19" s="168">
        <v>34</v>
      </c>
      <c r="M19" s="150"/>
      <c r="N19" s="146">
        <f t="shared" ref="N19:N48" si="11">L19+K19+G19+M19</f>
        <v>-18581</v>
      </c>
      <c r="O19" s="65">
        <f t="shared" si="3"/>
        <v>184453.27923076923</v>
      </c>
      <c r="P19" s="5">
        <f t="shared" si="6"/>
        <v>2397892.63</v>
      </c>
      <c r="Q19" s="161">
        <f>Q18+N19</f>
        <v>327423.51</v>
      </c>
      <c r="R19" s="27">
        <f t="shared" si="1"/>
        <v>205.60644862377356</v>
      </c>
      <c r="S19" s="4">
        <f>SUM($Q$7:$Q19)/T19</f>
        <v>359114.27923076914</v>
      </c>
      <c r="T19" s="16">
        <v>13</v>
      </c>
      <c r="U19" s="135">
        <f>B19</f>
        <v>46244</v>
      </c>
      <c r="V19" s="305"/>
      <c r="W19" s="102">
        <v>-2297009</v>
      </c>
      <c r="X19" s="213">
        <f>AVERAGE(W19:W27)</f>
        <v>-2297421.5</v>
      </c>
      <c r="Y19" s="178">
        <f>Y18-K19-L19</f>
        <v>-2297009</v>
      </c>
      <c r="Z19" s="213">
        <f>AVERAGE(Y19:Y27)</f>
        <v>-2297742.4444444445</v>
      </c>
      <c r="AA19" s="90"/>
      <c r="AD19" s="304"/>
    </row>
    <row r="20" spans="2:31">
      <c r="B20" s="113">
        <v>46245</v>
      </c>
      <c r="C20" s="12"/>
      <c r="D20" s="85"/>
      <c r="E20" s="85">
        <v>2</v>
      </c>
      <c r="F20" s="21">
        <v>-2002584</v>
      </c>
      <c r="G20" s="24">
        <f>D20+E20+F20-E19-F19</f>
        <v>-2905</v>
      </c>
      <c r="H20" s="129">
        <v>200</v>
      </c>
      <c r="I20" s="61">
        <v>1000</v>
      </c>
      <c r="J20" s="61">
        <v>-300</v>
      </c>
      <c r="K20" s="167">
        <f>+H20+I20+J20</f>
        <v>900</v>
      </c>
      <c r="L20" s="168">
        <v>-75</v>
      </c>
      <c r="M20" s="150"/>
      <c r="N20" s="146">
        <f t="shared" si="11"/>
        <v>-2080</v>
      </c>
      <c r="O20" s="65">
        <f t="shared" si="3"/>
        <v>182041.15285714282</v>
      </c>
      <c r="P20" s="5">
        <f t="shared" si="6"/>
        <v>2548576.1399999997</v>
      </c>
      <c r="Q20" s="161">
        <f>Q19+N20+1</f>
        <v>325344.51</v>
      </c>
      <c r="R20" s="27">
        <f t="shared" si="1"/>
        <v>204.22541543741465</v>
      </c>
      <c r="S20" s="4">
        <f>SUM($Q$7:$Q20)/T20</f>
        <v>356702.15285714279</v>
      </c>
      <c r="T20" s="16">
        <v>14</v>
      </c>
      <c r="U20" s="135">
        <f>B19+8</f>
        <v>46252</v>
      </c>
      <c r="V20" s="128"/>
      <c r="W20" s="102">
        <v>-2297834</v>
      </c>
      <c r="X20" s="213"/>
      <c r="Y20" s="178">
        <f>Y19-K20-L20</f>
        <v>-2297834</v>
      </c>
      <c r="Z20" s="213"/>
      <c r="AA20" s="90"/>
      <c r="AB20" s="90"/>
    </row>
    <row r="21" spans="2:31">
      <c r="B21" s="113">
        <v>46246</v>
      </c>
      <c r="C21" s="12"/>
      <c r="D21" s="85">
        <f>-15862+16494</f>
        <v>632</v>
      </c>
      <c r="E21" s="85"/>
      <c r="F21" s="21"/>
      <c r="G21" s="24">
        <f>D21+E21+F21-E20-F20</f>
        <v>2003214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2003214</v>
      </c>
      <c r="O21" s="65">
        <f t="shared" si="3"/>
        <v>313498.30999999994</v>
      </c>
      <c r="P21" s="5">
        <f t="shared" si="6"/>
        <v>4702474.6499999994</v>
      </c>
      <c r="Q21" s="161">
        <f>Q20+N21+1</f>
        <v>2328559.5099999998</v>
      </c>
      <c r="R21" s="27">
        <f t="shared" si="1"/>
        <v>279.4895884026771</v>
      </c>
      <c r="S21" s="4">
        <f>SUM($Q$7:$Q21)/T21</f>
        <v>488159.30999999988</v>
      </c>
      <c r="T21" s="16">
        <v>15</v>
      </c>
      <c r="V21" s="128"/>
      <c r="W21" s="102"/>
      <c r="X21" s="213"/>
      <c r="Y21" s="178">
        <f>Y20-K21-L21-2</f>
        <v>-2297836</v>
      </c>
      <c r="Z21" s="213"/>
      <c r="AA21" s="90"/>
    </row>
    <row r="22" spans="2:31">
      <c r="B22" s="113">
        <v>46247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428523.25999999995</v>
      </c>
      <c r="P22" s="5">
        <f t="shared" si="6"/>
        <v>6856372.1599999992</v>
      </c>
      <c r="Q22" s="161">
        <f>Q21+N22-1</f>
        <v>2328558.5099999998</v>
      </c>
      <c r="R22" s="27">
        <f t="shared" si="1"/>
        <v>345.34570396367815</v>
      </c>
      <c r="S22" s="4">
        <f>SUM($Q$7:$Q22)/T22</f>
        <v>603184.25999999989</v>
      </c>
      <c r="T22" s="16">
        <v>16</v>
      </c>
      <c r="V22" s="128"/>
      <c r="W22" s="102"/>
      <c r="X22" s="213"/>
      <c r="Y22" s="178">
        <f>Y21-K22-L22+3</f>
        <v>-2297833</v>
      </c>
      <c r="Z22" s="213"/>
      <c r="AA22" s="90"/>
    </row>
    <row r="23" spans="2:31">
      <c r="B23" s="113">
        <v>46248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530015.8629411764</v>
      </c>
      <c r="P23" s="5">
        <f t="shared" si="6"/>
        <v>9010269.6699999981</v>
      </c>
      <c r="Q23" s="161">
        <f>Q22+N23</f>
        <v>2328558.5099999998</v>
      </c>
      <c r="R23" s="27">
        <f t="shared" si="1"/>
        <v>403.45404122338493</v>
      </c>
      <c r="S23" s="4">
        <f>SUM($Q$7:$Q23)/T23</f>
        <v>704676.8629411764</v>
      </c>
      <c r="T23" s="16">
        <v>17</v>
      </c>
      <c r="U23" s="25"/>
      <c r="V23" s="132"/>
      <c r="W23" s="102"/>
      <c r="X23" s="213"/>
      <c r="Y23" s="178">
        <f>Y22-K23-L23-1</f>
        <v>-2297834</v>
      </c>
      <c r="Z23" s="213"/>
      <c r="AA23" s="90"/>
    </row>
    <row r="24" spans="2:31">
      <c r="B24" s="113">
        <v>46249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620231.50999999989</v>
      </c>
      <c r="P24" s="5">
        <f t="shared" si="6"/>
        <v>11164167.179999998</v>
      </c>
      <c r="Q24" s="161">
        <f>Q23+N24</f>
        <v>2328558.5099999998</v>
      </c>
      <c r="R24" s="27">
        <f t="shared" si="1"/>
        <v>455.10589656534648</v>
      </c>
      <c r="S24" s="4">
        <f>SUM($Q$7:$Q24)/T24</f>
        <v>794892.50999999989</v>
      </c>
      <c r="T24" s="16">
        <v>18</v>
      </c>
      <c r="V24" s="132"/>
      <c r="W24" s="102"/>
      <c r="X24" s="213"/>
      <c r="Y24" s="178">
        <f t="shared" ref="Y24:Y48" si="13">Y23-K24-L24</f>
        <v>-2297834</v>
      </c>
      <c r="Z24" s="213"/>
      <c r="AA24" s="90"/>
      <c r="AD24" s="1"/>
      <c r="AE24" s="1"/>
    </row>
    <row r="25" spans="2:31">
      <c r="B25" s="113">
        <v>46250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700950.77315789461</v>
      </c>
      <c r="P25" s="5">
        <f t="shared" si="6"/>
        <v>13318064.689999998</v>
      </c>
      <c r="Q25" s="161">
        <f>Q24+N25</f>
        <v>2328558.5099999998</v>
      </c>
      <c r="R25" s="27">
        <f t="shared" si="1"/>
        <v>501.32071450289112</v>
      </c>
      <c r="S25" s="4">
        <f>SUM($Q$7:$Q25)/T25</f>
        <v>875611.77315789461</v>
      </c>
      <c r="T25" s="16">
        <v>19</v>
      </c>
      <c r="V25" s="128"/>
      <c r="W25" s="102"/>
      <c r="X25" s="213"/>
      <c r="Y25" s="178">
        <f t="shared" si="13"/>
        <v>-2297834</v>
      </c>
      <c r="Z25" s="213"/>
      <c r="AA25" s="90"/>
      <c r="AD25" s="1"/>
      <c r="AE25" s="1"/>
    </row>
    <row r="26" spans="2:31" ht="12.75" customHeight="1">
      <c r="B26" s="113">
        <v>46251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773598.10999999987</v>
      </c>
      <c r="P26" s="5">
        <f t="shared" si="6"/>
        <v>15471962.199999997</v>
      </c>
      <c r="Q26" s="161">
        <f>Q25+N26</f>
        <v>2328558.5099999998</v>
      </c>
      <c r="R26" s="27">
        <f t="shared" si="1"/>
        <v>542.91405064668106</v>
      </c>
      <c r="S26" s="4">
        <f>SUM($Q$7:$Q26)/T26</f>
        <v>948259.10999999975</v>
      </c>
      <c r="T26" s="16">
        <v>20</v>
      </c>
      <c r="U26" s="135">
        <f>B26</f>
        <v>46251</v>
      </c>
      <c r="V26" s="305"/>
      <c r="W26" s="102"/>
      <c r="X26" s="213" t="e">
        <f>AVERAGE(W26:W34)</f>
        <v>#DIV/0!</v>
      </c>
      <c r="Y26" s="178">
        <f>Y25-K26-L26</f>
        <v>-2297834</v>
      </c>
      <c r="Z26" s="213">
        <f>AVERAGE(Y26:Y34)</f>
        <v>-2297831.222222222</v>
      </c>
      <c r="AC26" s="90"/>
      <c r="AD26" s="1"/>
      <c r="AE26" s="1"/>
    </row>
    <row r="27" spans="2:31">
      <c r="B27" s="113">
        <v>46252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839326.65285714273</v>
      </c>
      <c r="P27" s="5">
        <f t="shared" si="6"/>
        <v>17625859.709999997</v>
      </c>
      <c r="Q27" s="161">
        <f>Q26+N27</f>
        <v>2328558.5099999998</v>
      </c>
      <c r="R27" s="27">
        <f t="shared" si="1"/>
        <v>580.54611668153882</v>
      </c>
      <c r="S27" s="4">
        <f>SUM($Q$7:$Q27)/T27</f>
        <v>1013987.6528571425</v>
      </c>
      <c r="T27" s="16">
        <v>21</v>
      </c>
      <c r="U27" s="135">
        <f>B28+6</f>
        <v>46259</v>
      </c>
      <c r="V27" s="156"/>
      <c r="W27" s="102"/>
      <c r="X27" s="213"/>
      <c r="Y27" s="178">
        <f>Y26-K27-L27</f>
        <v>-2297834</v>
      </c>
      <c r="Z27" s="213"/>
      <c r="AA27" s="90"/>
      <c r="AD27" s="1"/>
      <c r="AE27" s="1"/>
    </row>
    <row r="28" spans="2:31">
      <c r="B28" s="113">
        <v>46253</v>
      </c>
      <c r="C28" s="12" t="str">
        <f t="shared" si="0"/>
        <v/>
      </c>
      <c r="D28" s="85">
        <v>-16494</v>
      </c>
      <c r="E28" s="85"/>
      <c r="F28" s="21"/>
      <c r="G28" s="24">
        <f>D28+E28+F28-E27-F27</f>
        <v>-16494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-16494</v>
      </c>
      <c r="O28" s="65">
        <f t="shared" si="3"/>
        <v>898330.00999999989</v>
      </c>
      <c r="P28" s="5">
        <f t="shared" si="6"/>
        <v>19763260.219999999</v>
      </c>
      <c r="Q28" s="161">
        <f>Q27+N28-3</f>
        <v>2312061.5099999998</v>
      </c>
      <c r="R28" s="27">
        <f t="shared" si="1"/>
        <v>614.32776063345545</v>
      </c>
      <c r="S28" s="4">
        <f>SUM($Q$7:$Q28)/T28</f>
        <v>1072991.0099999995</v>
      </c>
      <c r="T28" s="16">
        <v>22</v>
      </c>
      <c r="V28" s="128"/>
      <c r="W28" s="102"/>
      <c r="X28" s="213"/>
      <c r="Y28" s="178">
        <f>Y27-K28-L28+3</f>
        <v>-2297831</v>
      </c>
      <c r="Z28" s="213"/>
      <c r="AA28" s="90"/>
      <c r="AD28" s="1"/>
      <c r="AE28" s="1"/>
    </row>
    <row r="29" spans="2:31">
      <c r="B29" s="113">
        <v>46254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952202.64043478249</v>
      </c>
      <c r="P29" s="5">
        <f t="shared" si="6"/>
        <v>21900660.729999997</v>
      </c>
      <c r="Q29" s="161">
        <f>Q28+N29</f>
        <v>2312061.5099999998</v>
      </c>
      <c r="R29" s="27">
        <f t="shared" si="1"/>
        <v>645.17187032868378</v>
      </c>
      <c r="S29" s="4">
        <f>SUM($Q$7:$Q29)/T29</f>
        <v>1126863.6404347823</v>
      </c>
      <c r="T29" s="16">
        <v>23</v>
      </c>
      <c r="V29" s="128"/>
      <c r="W29" s="102"/>
      <c r="X29" s="213"/>
      <c r="Y29" s="178">
        <f>Y28-K29-L29</f>
        <v>-2297831</v>
      </c>
      <c r="Z29" s="213"/>
      <c r="AA29" s="90"/>
      <c r="AD29" s="1"/>
      <c r="AE29" s="1"/>
    </row>
    <row r="30" spans="2:31">
      <c r="B30" s="113">
        <v>46255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1001585.8849999998</v>
      </c>
      <c r="P30" s="5">
        <f t="shared" si="6"/>
        <v>24038061.239999995</v>
      </c>
      <c r="Q30" s="161">
        <f>Q29+N30</f>
        <v>2312061.5099999998</v>
      </c>
      <c r="R30" s="27">
        <f t="shared" si="1"/>
        <v>673.44563754930948</v>
      </c>
      <c r="S30" s="4">
        <f>SUM($Q$7:$Q30)/T30</f>
        <v>1176246.8849999995</v>
      </c>
      <c r="T30" s="16">
        <v>24</v>
      </c>
      <c r="V30" s="128"/>
      <c r="W30" s="102"/>
      <c r="X30" s="213"/>
      <c r="Y30" s="178">
        <f t="shared" si="13"/>
        <v>-2297831</v>
      </c>
      <c r="Z30" s="213"/>
      <c r="AA30" s="90"/>
      <c r="AD30" s="1"/>
      <c r="AE30" s="1"/>
    </row>
    <row r="31" spans="2:31">
      <c r="B31" s="113">
        <v>46256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1047018.4699999997</v>
      </c>
      <c r="P31" s="5">
        <f t="shared" si="6"/>
        <v>26175461.749999993</v>
      </c>
      <c r="Q31" s="161">
        <f t="shared" ref="Q31:Q39" si="15">Q30+N31</f>
        <v>2312061.5099999998</v>
      </c>
      <c r="R31" s="27">
        <f t="shared" si="1"/>
        <v>699.45750339228528</v>
      </c>
      <c r="S31" s="4">
        <f>SUM($Q$7:$Q31)/T31</f>
        <v>1221679.4699999995</v>
      </c>
      <c r="T31" s="16">
        <v>25</v>
      </c>
      <c r="V31" s="134"/>
      <c r="W31" s="102"/>
      <c r="X31" s="213"/>
      <c r="Y31" s="178">
        <f t="shared" si="13"/>
        <v>-2297831</v>
      </c>
      <c r="Z31" s="213"/>
      <c r="AA31" s="90"/>
      <c r="AB31" s="90"/>
      <c r="AD31" s="1"/>
      <c r="AE31" s="1"/>
    </row>
    <row r="32" spans="2:31">
      <c r="B32" s="113">
        <v>46257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1088956.2407692303</v>
      </c>
      <c r="P32" s="5">
        <f t="shared" si="6"/>
        <v>28312862.25999999</v>
      </c>
      <c r="Q32" s="161">
        <f t="shared" si="15"/>
        <v>2312061.5099999998</v>
      </c>
      <c r="R32" s="27">
        <f t="shared" si="1"/>
        <v>723.46845647810915</v>
      </c>
      <c r="S32" s="4">
        <f>SUM($Q$7:$Q32)/T32</f>
        <v>1263617.2407692301</v>
      </c>
      <c r="T32" s="16">
        <v>26</v>
      </c>
      <c r="U32" s="25"/>
      <c r="V32" s="134"/>
      <c r="W32" s="102"/>
      <c r="X32" s="213"/>
      <c r="Y32" s="178">
        <f t="shared" si="13"/>
        <v>-2297831</v>
      </c>
      <c r="Z32" s="213"/>
      <c r="AD32" s="1"/>
      <c r="AE32" s="1"/>
    </row>
    <row r="33" spans="2:31">
      <c r="B33" s="113">
        <v>46258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1127787.4729629625</v>
      </c>
      <c r="P33" s="5">
        <f t="shared" si="6"/>
        <v>30450261.769999988</v>
      </c>
      <c r="Q33" s="161">
        <f>Q32+N33-1</f>
        <v>2312060.5099999998</v>
      </c>
      <c r="R33" s="27">
        <f t="shared" si="1"/>
        <v>745.70079924136598</v>
      </c>
      <c r="S33" s="4">
        <f>SUM($Q$7:$Q33)/T33</f>
        <v>1302448.4729629622</v>
      </c>
      <c r="T33" s="16">
        <v>27</v>
      </c>
      <c r="U33" s="135">
        <f>B33</f>
        <v>46258</v>
      </c>
      <c r="V33" s="128"/>
      <c r="W33" s="102"/>
      <c r="X33" s="213" t="e">
        <f>AVERAGE(W33:W41)</f>
        <v>#DIV/0!</v>
      </c>
      <c r="Y33" s="178">
        <f>Y32-K33-L33+2</f>
        <v>-2297829</v>
      </c>
      <c r="Z33" s="213">
        <f>AVERAGE(Y33:Y41)</f>
        <v>-2297830.4444444445</v>
      </c>
      <c r="AD33" s="1"/>
      <c r="AE33" s="1"/>
    </row>
    <row r="34" spans="2:31">
      <c r="B34" s="113">
        <v>46259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1163845.0457142852</v>
      </c>
      <c r="P34" s="5">
        <f t="shared" si="6"/>
        <v>32587661.279999986</v>
      </c>
      <c r="Q34" s="161">
        <f>Q33+N34</f>
        <v>2312060.5099999998</v>
      </c>
      <c r="R34" s="27">
        <f t="shared" si="1"/>
        <v>766.3451175215331</v>
      </c>
      <c r="S34" s="4">
        <f>SUM($Q$7:$Q34)/T34</f>
        <v>1338506.045714285</v>
      </c>
      <c r="T34" s="16">
        <v>28</v>
      </c>
      <c r="U34" s="135">
        <f>B33+8</f>
        <v>46266</v>
      </c>
      <c r="V34" s="128"/>
      <c r="W34" s="102"/>
      <c r="X34" s="213"/>
      <c r="Y34" s="178">
        <f t="shared" si="13"/>
        <v>-2297829</v>
      </c>
      <c r="Z34" s="213"/>
      <c r="AA34" s="90"/>
      <c r="AD34" s="1"/>
      <c r="AE34" s="1"/>
    </row>
    <row r="35" spans="2:31">
      <c r="B35" s="113">
        <v>46260</v>
      </c>
      <c r="C35" s="12" t="str">
        <f t="shared" si="0"/>
        <v/>
      </c>
      <c r="D35" s="85">
        <v>-3201</v>
      </c>
      <c r="E35" s="85"/>
      <c r="F35" s="21"/>
      <c r="G35" s="24">
        <f>D35+E35+F35-E34-F34</f>
        <v>-3201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-3201</v>
      </c>
      <c r="O35" s="65">
        <f t="shared" si="3"/>
        <v>1197305.5099999995</v>
      </c>
      <c r="P35" s="5">
        <f t="shared" si="6"/>
        <v>34721859.789999984</v>
      </c>
      <c r="Q35" s="161">
        <f>Q34+N35</f>
        <v>2308859.5099999998</v>
      </c>
      <c r="R35" s="27">
        <f t="shared" si="1"/>
        <v>785.5024934015031</v>
      </c>
      <c r="S35" s="4">
        <f>SUM($Q$7:$Q35)/T35</f>
        <v>1371966.5099999993</v>
      </c>
      <c r="T35" s="16">
        <v>29</v>
      </c>
      <c r="V35" s="128"/>
      <c r="W35" s="102"/>
      <c r="X35" s="213"/>
      <c r="Y35" s="178">
        <f>Y34-K35-L35-1</f>
        <v>-2297830</v>
      </c>
      <c r="Z35" s="213"/>
      <c r="AA35" s="90"/>
      <c r="AD35" s="1"/>
      <c r="AE35" s="1"/>
    </row>
    <row r="36" spans="2:31">
      <c r="B36" s="113">
        <v>46261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1228535.3099999994</v>
      </c>
      <c r="P36" s="5">
        <f t="shared" si="6"/>
        <v>36856059.299999982</v>
      </c>
      <c r="Q36" s="161">
        <f>Q35+N36+1</f>
        <v>2308860.5099999998</v>
      </c>
      <c r="R36" s="27">
        <f t="shared" si="1"/>
        <v>803.38330251172215</v>
      </c>
      <c r="S36" s="4">
        <f>SUM($Q$7:$Q36)/T36+1</f>
        <v>1403197.3099999991</v>
      </c>
      <c r="T36" s="16">
        <v>30</v>
      </c>
      <c r="V36" s="133"/>
      <c r="W36" s="102"/>
      <c r="X36" s="213"/>
      <c r="Y36" s="178">
        <f>Y35-K36-L36-1</f>
        <v>-2297831</v>
      </c>
      <c r="Z36" s="213"/>
      <c r="AD36" s="1"/>
      <c r="AE36" s="1"/>
    </row>
    <row r="37" spans="2:31">
      <c r="B37" s="113">
        <v>46262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1257750.3164516122</v>
      </c>
      <c r="P37" s="5">
        <f t="shared" si="6"/>
        <v>38990259.80999998</v>
      </c>
      <c r="Q37" s="161">
        <f>Q36+N37+1</f>
        <v>2308861.5099999998</v>
      </c>
      <c r="R37" s="27">
        <f t="shared" si="1"/>
        <v>820.1099939033968</v>
      </c>
      <c r="S37" s="4">
        <f>SUM($Q$7:$Q37)/T37+1</f>
        <v>1432412.3164516119</v>
      </c>
      <c r="T37" s="16">
        <v>31</v>
      </c>
      <c r="U37" s="25"/>
      <c r="V37" s="134"/>
      <c r="W37" s="102"/>
      <c r="X37" s="213"/>
      <c r="Y37" s="178">
        <f t="shared" si="13"/>
        <v>-2297831</v>
      </c>
      <c r="Z37" s="213"/>
      <c r="AA37" s="90"/>
      <c r="AD37" s="1"/>
      <c r="AE37" s="1"/>
    </row>
    <row r="38" spans="2:31">
      <c r="B38" s="113">
        <v>46263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1285139.3849999993</v>
      </c>
      <c r="P38" s="5">
        <f t="shared" si="6"/>
        <v>41124460.319999978</v>
      </c>
      <c r="Q38" s="161">
        <f>Q37+N38</f>
        <v>2308861.5099999998</v>
      </c>
      <c r="R38" s="27">
        <f t="shared" si="1"/>
        <v>835.7906945454331</v>
      </c>
      <c r="S38" s="4">
        <f>SUM($Q$7:$Q38)/T38</f>
        <v>1459800.3849999991</v>
      </c>
      <c r="T38" s="16">
        <v>32</v>
      </c>
      <c r="U38" s="25"/>
      <c r="V38" s="134"/>
      <c r="W38" s="102"/>
      <c r="X38" s="213"/>
      <c r="Y38" s="178">
        <f t="shared" si="13"/>
        <v>-2297831</v>
      </c>
      <c r="Z38" s="213"/>
      <c r="AD38" s="1"/>
      <c r="AE38" s="1"/>
    </row>
    <row r="39" spans="2:31">
      <c r="B39" s="113">
        <v>46264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1310868.5099999993</v>
      </c>
      <c r="P39" s="5">
        <f t="shared" si="6"/>
        <v>43258660.829999976</v>
      </c>
      <c r="Q39" s="161">
        <f t="shared" si="15"/>
        <v>2308861.5099999998</v>
      </c>
      <c r="R39" s="27">
        <f t="shared" si="1"/>
        <v>850.52158753241929</v>
      </c>
      <c r="S39" s="4">
        <f>SUM($Q$7:$Q39)/T39</f>
        <v>1485529.5099999991</v>
      </c>
      <c r="T39" s="16">
        <v>33</v>
      </c>
      <c r="U39" s="25"/>
      <c r="V39" s="134"/>
      <c r="W39" s="102"/>
      <c r="X39" s="213"/>
      <c r="Y39" s="178">
        <f t="shared" si="13"/>
        <v>-2297831</v>
      </c>
      <c r="Z39" s="213"/>
      <c r="AD39" s="1"/>
      <c r="AE39" s="1"/>
    </row>
    <row r="40" spans="2:31">
      <c r="B40" s="113">
        <v>46265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1335084.1570588227</v>
      </c>
      <c r="P40" s="5">
        <f t="shared" si="6"/>
        <v>45392861.339999974</v>
      </c>
      <c r="Q40" s="161">
        <f>Q39+N40</f>
        <v>2308861.5099999998</v>
      </c>
      <c r="R40" s="27">
        <f t="shared" si="1"/>
        <v>864.38595740252401</v>
      </c>
      <c r="S40" s="4">
        <f>SUM($Q$7:$Q40)/T40</f>
        <v>1509745.1570588225</v>
      </c>
      <c r="T40" s="16">
        <v>34</v>
      </c>
      <c r="U40" s="135">
        <f>B40</f>
        <v>46265</v>
      </c>
      <c r="V40" s="128"/>
      <c r="W40" s="102"/>
      <c r="X40" s="213" t="e">
        <f>AVERAGE(W40:W48)</f>
        <v>#DIV/0!</v>
      </c>
      <c r="Y40" s="178">
        <f t="shared" si="13"/>
        <v>-2297831</v>
      </c>
      <c r="Z40" s="213">
        <f>AVERAGE(Y40:Y48)</f>
        <v>-2297831</v>
      </c>
      <c r="AD40" s="1"/>
      <c r="AE40" s="1"/>
    </row>
    <row r="41" spans="2:31">
      <c r="B41" s="113">
        <v>46266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1357916.0814285707</v>
      </c>
      <c r="P41" s="5">
        <f t="shared" si="6"/>
        <v>47527062.849999972</v>
      </c>
      <c r="Q41" s="161">
        <f>Q40+N41+1</f>
        <v>2308862.5099999998</v>
      </c>
      <c r="R41" s="27">
        <f t="shared" si="1"/>
        <v>877.45809392398439</v>
      </c>
      <c r="S41" s="4">
        <f>SUM($Q$7:$Q41)/T41</f>
        <v>1532577.0814285704</v>
      </c>
      <c r="T41" s="16">
        <v>35</v>
      </c>
      <c r="U41" s="135">
        <f>B40+8</f>
        <v>46273</v>
      </c>
      <c r="V41" s="128"/>
      <c r="W41" s="102"/>
      <c r="X41" s="213"/>
      <c r="Y41" s="178">
        <f t="shared" si="13"/>
        <v>-2297831</v>
      </c>
      <c r="Z41" s="213"/>
      <c r="AD41" s="1"/>
      <c r="AE41" s="1"/>
    </row>
    <row r="42" spans="2:31">
      <c r="B42" s="113">
        <v>46267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1379479.5933333326</v>
      </c>
      <c r="P42" s="5">
        <f t="shared" si="6"/>
        <v>49661265.35999997</v>
      </c>
      <c r="Q42" s="161">
        <f>Q41+N42+1</f>
        <v>2308863.5099999998</v>
      </c>
      <c r="R42" s="27">
        <f t="shared" si="1"/>
        <v>889.8040165425208</v>
      </c>
      <c r="S42" s="4">
        <f>SUM($Q$7:$Q42)/T42</f>
        <v>1554140.5933333323</v>
      </c>
      <c r="T42" s="16">
        <v>36</v>
      </c>
      <c r="U42" s="135"/>
      <c r="V42" s="128"/>
      <c r="W42" s="102"/>
      <c r="X42" s="213"/>
      <c r="Y42" s="178">
        <f t="shared" si="13"/>
        <v>-2297831</v>
      </c>
      <c r="Z42" s="213"/>
      <c r="AD42" s="1"/>
      <c r="AE42" s="1"/>
    </row>
    <row r="43" spans="2:31">
      <c r="B43" s="113">
        <v>46268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1399877.5099999991</v>
      </c>
      <c r="P43" s="5">
        <f t="shared" si="6"/>
        <v>51795467.869999968</v>
      </c>
      <c r="Q43" s="161">
        <f>Q42+N43</f>
        <v>2308863.5099999998</v>
      </c>
      <c r="R43" s="27">
        <f t="shared" si="1"/>
        <v>901.48259199248764</v>
      </c>
      <c r="S43" s="4">
        <f>SUM($Q$7:$Q43)/T43</f>
        <v>1574538.5099999988</v>
      </c>
      <c r="T43" s="16">
        <v>37</v>
      </c>
      <c r="U43" s="135"/>
      <c r="V43" s="128"/>
      <c r="W43" s="102"/>
      <c r="X43" s="213"/>
      <c r="Y43" s="178">
        <f t="shared" si="13"/>
        <v>-2297831</v>
      </c>
      <c r="Z43" s="213"/>
      <c r="AD43" s="1"/>
      <c r="AE43" s="1"/>
    </row>
    <row r="44" spans="2:31">
      <c r="B44" s="113">
        <v>46269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1419201.8257894728</v>
      </c>
      <c r="P44" s="5">
        <f t="shared" si="6"/>
        <v>53929669.379999965</v>
      </c>
      <c r="Q44" s="161">
        <f>Q43+N44-1</f>
        <v>2308862.5099999998</v>
      </c>
      <c r="R44" s="27">
        <f t="shared" si="1"/>
        <v>912.54649050988621</v>
      </c>
      <c r="S44" s="4">
        <f>SUM($Q$7:$Q44)/T44</f>
        <v>1593862.8257894726</v>
      </c>
      <c r="T44" s="16">
        <v>38</v>
      </c>
      <c r="U44" s="135"/>
      <c r="V44" s="128"/>
      <c r="W44" s="102"/>
      <c r="X44" s="213"/>
      <c r="Y44" s="178">
        <f t="shared" si="13"/>
        <v>-2297831</v>
      </c>
      <c r="Z44" s="213"/>
      <c r="AD44" s="1"/>
      <c r="AE44" s="1"/>
    </row>
    <row r="45" spans="2:31">
      <c r="B45" s="113">
        <v>46270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1437535.1766666658</v>
      </c>
      <c r="P45" s="5">
        <f t="shared" si="6"/>
        <v>56063871.889999963</v>
      </c>
      <c r="Q45" s="161">
        <f>Q44+N45+1</f>
        <v>2308863.5099999998</v>
      </c>
      <c r="R45" s="27">
        <f t="shared" si="1"/>
        <v>923.04302429658912</v>
      </c>
      <c r="S45" s="4">
        <f>SUM($Q$7:$Q45)/T45</f>
        <v>1612196.1766666656</v>
      </c>
      <c r="T45" s="16">
        <v>39</v>
      </c>
      <c r="U45" s="135"/>
      <c r="V45" s="128"/>
      <c r="W45" s="102"/>
      <c r="X45" s="213"/>
      <c r="Y45" s="178">
        <f t="shared" si="13"/>
        <v>-2297831</v>
      </c>
      <c r="Z45" s="213"/>
      <c r="AD45" s="1"/>
      <c r="AE45" s="1"/>
    </row>
    <row r="46" spans="2:31">
      <c r="B46" s="113">
        <v>46271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1454951.8599999989</v>
      </c>
      <c r="P46" s="5">
        <f t="shared" si="6"/>
        <v>58198074.399999961</v>
      </c>
      <c r="Q46" s="161">
        <f t="shared" ref="Q46" si="16">Q45+N46</f>
        <v>2308863.5099999998</v>
      </c>
      <c r="R46" s="27">
        <f t="shared" si="1"/>
        <v>933.01473139395682</v>
      </c>
      <c r="S46" s="4">
        <f>SUM($Q$7:$Q46)/T46</f>
        <v>1629612.8599999989</v>
      </c>
      <c r="T46" s="16">
        <v>40</v>
      </c>
      <c r="U46" s="135"/>
      <c r="V46" s="128"/>
      <c r="W46" s="102"/>
      <c r="X46" s="213"/>
      <c r="Y46" s="178">
        <f t="shared" si="13"/>
        <v>-2297831</v>
      </c>
      <c r="Z46" s="213"/>
      <c r="AD46" s="1"/>
      <c r="AE46" s="1"/>
    </row>
    <row r="47" spans="2:31">
      <c r="B47" s="113">
        <v>46272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1471518.9490243893</v>
      </c>
      <c r="P47" s="5">
        <f t="shared" si="6"/>
        <v>60332276.909999959</v>
      </c>
      <c r="Q47" s="161">
        <f>Q46+N47</f>
        <v>2308863.5099999998</v>
      </c>
      <c r="R47" s="27">
        <f t="shared" si="1"/>
        <v>942.50001375486738</v>
      </c>
      <c r="S47" s="4">
        <f>SUM($Q$7:$Q47)/T47</f>
        <v>1646179.949024389</v>
      </c>
      <c r="T47" s="16">
        <v>41</v>
      </c>
      <c r="U47" s="135"/>
      <c r="V47" s="128"/>
      <c r="W47" s="102"/>
      <c r="X47" s="213"/>
      <c r="Y47" s="178">
        <f>Y46-K47-L47</f>
        <v>-2297831</v>
      </c>
      <c r="Z47" s="213"/>
      <c r="AD47" s="1"/>
      <c r="AE47" s="1"/>
    </row>
    <row r="48" spans="2:31">
      <c r="B48" s="113">
        <v>46273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1487297.1528571418</v>
      </c>
      <c r="P48" s="5">
        <f t="shared" si="6"/>
        <v>62466480.419999957</v>
      </c>
      <c r="Q48" s="161">
        <f>Q47+N48+1</f>
        <v>2308864.5099999998</v>
      </c>
      <c r="R48" s="27">
        <f t="shared" si="1"/>
        <v>951.53362963520283</v>
      </c>
      <c r="S48" s="4">
        <f>SUM($Q$7:$Q48)/T48</f>
        <v>1661958.1528571418</v>
      </c>
      <c r="T48" s="16">
        <v>42</v>
      </c>
      <c r="U48" s="135"/>
      <c r="V48" s="128"/>
      <c r="W48" s="102"/>
      <c r="X48" s="213"/>
      <c r="Y48" s="178">
        <f t="shared" si="13"/>
        <v>-2297831</v>
      </c>
      <c r="Z48" s="213"/>
      <c r="AD48" s="1"/>
      <c r="AE48" s="1"/>
    </row>
    <row r="49" spans="2:31">
      <c r="B49" s="113">
        <v>46274</v>
      </c>
      <c r="C49" s="12" t="str">
        <f t="shared" ref="C49:C55" si="17">IF(OR(WEEKDAY(B49)=1,WEEKDAY(B49)=7),"F","")</f>
        <v/>
      </c>
      <c r="D49" s="85"/>
      <c r="E49" s="85"/>
      <c r="F49" s="21"/>
      <c r="G49" s="24">
        <f t="shared" ref="G49:G51" si="18">D49+E49+F49-E48-F48</f>
        <v>0</v>
      </c>
      <c r="H49" s="129"/>
      <c r="I49" s="23"/>
      <c r="J49" s="23"/>
      <c r="K49" s="167">
        <f t="shared" ref="K49:K55" si="19">+H49+I49+J49</f>
        <v>0</v>
      </c>
      <c r="L49" s="168"/>
      <c r="M49" s="150"/>
      <c r="N49" s="146">
        <f t="shared" ref="N49:N55" si="20">L49+K49+G49+M49</f>
        <v>0</v>
      </c>
      <c r="O49" s="65">
        <f t="shared" ref="O49:O55" si="21">P49/T49</f>
        <v>1538111.5459523799</v>
      </c>
      <c r="P49" s="5">
        <f t="shared" si="6"/>
        <v>64600684.929999955</v>
      </c>
      <c r="Q49" s="161">
        <f t="shared" ref="Q49:Q55" si="22">Q48+N49+1</f>
        <v>2308865.5099999998</v>
      </c>
      <c r="R49" s="27">
        <f t="shared" si="1"/>
        <v>983.00773566536054</v>
      </c>
      <c r="S49" s="4">
        <f>SUM($Q$7:$Q49)/T49</f>
        <v>1716931.1411904753</v>
      </c>
      <c r="T49" s="16">
        <v>42</v>
      </c>
      <c r="U49" s="135"/>
      <c r="V49" s="128"/>
      <c r="W49" s="102"/>
      <c r="X49" s="213"/>
      <c r="Y49" s="178">
        <f t="shared" ref="Y49:Y55" si="23">Y48-K49-L49</f>
        <v>-2297831</v>
      </c>
      <c r="Z49" s="213"/>
      <c r="AD49" s="1"/>
      <c r="AE49" s="1"/>
    </row>
    <row r="50" spans="2:31">
      <c r="B50" s="113">
        <v>46275</v>
      </c>
      <c r="C50" s="12" t="str">
        <f t="shared" si="17"/>
        <v/>
      </c>
      <c r="D50" s="85"/>
      <c r="E50" s="85"/>
      <c r="F50" s="21"/>
      <c r="G50" s="24">
        <f t="shared" si="18"/>
        <v>0</v>
      </c>
      <c r="H50" s="129"/>
      <c r="I50" s="23"/>
      <c r="J50" s="23"/>
      <c r="K50" s="167">
        <f t="shared" si="19"/>
        <v>0</v>
      </c>
      <c r="L50" s="168"/>
      <c r="M50" s="150"/>
      <c r="N50" s="146">
        <f t="shared" si="20"/>
        <v>0</v>
      </c>
      <c r="O50" s="65">
        <f t="shared" si="21"/>
        <v>1588925.9628571416</v>
      </c>
      <c r="P50" s="5">
        <f t="shared" si="6"/>
        <v>66734890.439999953</v>
      </c>
      <c r="Q50" s="161">
        <f t="shared" si="22"/>
        <v>2308866.5099999998</v>
      </c>
      <c r="R50" s="27">
        <f t="shared" si="1"/>
        <v>1014.4818553273672</v>
      </c>
      <c r="S50" s="4">
        <f>SUM($Q$7:$Q50)/T50</f>
        <v>1771904.1533333326</v>
      </c>
      <c r="T50" s="16">
        <v>42</v>
      </c>
      <c r="U50" s="135"/>
      <c r="V50" s="128"/>
      <c r="W50" s="102"/>
      <c r="X50" s="213"/>
      <c r="Y50" s="178">
        <f t="shared" si="23"/>
        <v>-2297831</v>
      </c>
      <c r="Z50" s="213"/>
      <c r="AD50" s="1"/>
      <c r="AE50" s="1"/>
    </row>
    <row r="51" spans="2:31">
      <c r="B51" s="113">
        <v>46276</v>
      </c>
      <c r="C51" s="12" t="str">
        <f t="shared" si="17"/>
        <v/>
      </c>
      <c r="D51" s="85"/>
      <c r="E51" s="85"/>
      <c r="F51" s="21"/>
      <c r="G51" s="24">
        <f t="shared" si="18"/>
        <v>0</v>
      </c>
      <c r="H51" s="129"/>
      <c r="I51" s="23"/>
      <c r="J51" s="23"/>
      <c r="K51" s="167">
        <f t="shared" si="19"/>
        <v>0</v>
      </c>
      <c r="L51" s="168"/>
      <c r="M51" s="150"/>
      <c r="N51" s="146">
        <f t="shared" si="20"/>
        <v>0</v>
      </c>
      <c r="O51" s="65">
        <f t="shared" si="21"/>
        <v>1639740.4035714276</v>
      </c>
      <c r="P51" s="5">
        <f t="shared" si="6"/>
        <v>68869096.949999958</v>
      </c>
      <c r="Q51" s="161">
        <f t="shared" si="22"/>
        <v>2308867.5099999998</v>
      </c>
      <c r="R51" s="27">
        <f t="shared" si="1"/>
        <v>1045.9559886212226</v>
      </c>
      <c r="S51" s="4">
        <f>SUM($Q$7:$Q51)/T51</f>
        <v>1826877.1892857137</v>
      </c>
      <c r="T51" s="16">
        <v>42</v>
      </c>
      <c r="U51" s="135"/>
      <c r="V51" s="128"/>
      <c r="W51" s="102"/>
      <c r="X51" s="213"/>
      <c r="Y51" s="178">
        <f t="shared" si="23"/>
        <v>-2297831</v>
      </c>
      <c r="Z51" s="213"/>
      <c r="AD51" s="1"/>
      <c r="AE51" s="1"/>
    </row>
    <row r="52" spans="2:31">
      <c r="B52" s="113">
        <v>46277</v>
      </c>
      <c r="C52" s="12" t="str">
        <f t="shared" si="17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1"/>
        <v>1690554.8680952373</v>
      </c>
      <c r="P52" s="5">
        <f t="shared" si="6"/>
        <v>71003304.459999964</v>
      </c>
      <c r="Q52" s="161">
        <f t="shared" si="22"/>
        <v>2308868.5099999998</v>
      </c>
      <c r="R52" s="27">
        <f t="shared" si="1"/>
        <v>1077.4301355469272</v>
      </c>
      <c r="S52" s="4">
        <f>SUM($Q$7:$Q52)/T52</f>
        <v>1881850.2490476186</v>
      </c>
      <c r="T52" s="16">
        <v>42</v>
      </c>
      <c r="U52" s="135"/>
      <c r="V52" s="128"/>
      <c r="W52" s="102"/>
      <c r="X52" s="213"/>
      <c r="Y52" s="178">
        <f t="shared" si="23"/>
        <v>-2297831</v>
      </c>
      <c r="Z52" s="213"/>
      <c r="AD52" s="1"/>
      <c r="AE52" s="1"/>
    </row>
    <row r="53" spans="2:31">
      <c r="B53" s="113">
        <v>46278</v>
      </c>
      <c r="C53" s="12" t="str">
        <f t="shared" si="17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1"/>
        <v>1741369.3564285706</v>
      </c>
      <c r="P53" s="5">
        <f t="shared" si="6"/>
        <v>73137512.969999969</v>
      </c>
      <c r="Q53" s="161">
        <f t="shared" si="22"/>
        <v>2308869.5099999998</v>
      </c>
      <c r="R53" s="27">
        <f t="shared" si="1"/>
        <v>1108.9042961044809</v>
      </c>
      <c r="S53" s="4">
        <f>SUM($Q$7:$Q53)/T53</f>
        <v>1936823.3326190473</v>
      </c>
      <c r="T53" s="16">
        <v>42</v>
      </c>
      <c r="U53" s="135"/>
      <c r="V53" s="128"/>
      <c r="W53" s="102"/>
      <c r="X53" s="213"/>
      <c r="Y53" s="178">
        <f t="shared" si="23"/>
        <v>-2297831</v>
      </c>
      <c r="Z53" s="213"/>
      <c r="AD53" s="1"/>
      <c r="AE53" s="1"/>
    </row>
    <row r="54" spans="2:31">
      <c r="B54" s="113">
        <v>46279</v>
      </c>
      <c r="C54" s="12" t="str">
        <f t="shared" si="17"/>
        <v/>
      </c>
      <c r="D54" s="85"/>
      <c r="E54" s="85"/>
      <c r="F54" s="21"/>
      <c r="G54" s="24">
        <f>D54+E54+F54-E51-F51</f>
        <v>0</v>
      </c>
      <c r="H54" s="129"/>
      <c r="I54" s="23"/>
      <c r="J54" s="23"/>
      <c r="K54" s="167">
        <f t="shared" si="19"/>
        <v>0</v>
      </c>
      <c r="L54" s="168"/>
      <c r="M54" s="150"/>
      <c r="N54" s="146">
        <f t="shared" si="20"/>
        <v>0</v>
      </c>
      <c r="O54" s="65">
        <f t="shared" si="21"/>
        <v>1792183.8685714279</v>
      </c>
      <c r="P54" s="5">
        <f t="shared" si="6"/>
        <v>75271722.479999974</v>
      </c>
      <c r="Q54" s="161">
        <f t="shared" si="22"/>
        <v>2308870.5099999998</v>
      </c>
      <c r="R54" s="27">
        <f t="shared" si="1"/>
        <v>1140.3784702938833</v>
      </c>
      <c r="S54" s="4">
        <f>SUM($Q$7:$Q54)/T54</f>
        <v>1991796.4399999997</v>
      </c>
      <c r="T54" s="16">
        <v>42</v>
      </c>
      <c r="U54" s="135"/>
      <c r="V54" s="128"/>
      <c r="W54" s="102"/>
      <c r="X54" s="213"/>
      <c r="Y54" s="178">
        <f t="shared" si="23"/>
        <v>-2297831</v>
      </c>
      <c r="Z54" s="213"/>
      <c r="AD54" s="1"/>
      <c r="AE54" s="1"/>
    </row>
    <row r="55" spans="2:31">
      <c r="B55" s="113">
        <v>46280</v>
      </c>
      <c r="C55" s="12" t="str">
        <f t="shared" si="17"/>
        <v/>
      </c>
      <c r="D55" s="85"/>
      <c r="E55" s="85"/>
      <c r="F55" s="21"/>
      <c r="G55" s="24">
        <f>D55+E55+F55-E54-F54</f>
        <v>0</v>
      </c>
      <c r="H55" s="129"/>
      <c r="I55" s="23"/>
      <c r="J55" s="23"/>
      <c r="K55" s="167">
        <f t="shared" si="19"/>
        <v>0</v>
      </c>
      <c r="L55" s="168"/>
      <c r="M55" s="150"/>
      <c r="N55" s="146">
        <f t="shared" si="20"/>
        <v>0</v>
      </c>
      <c r="O55" s="65">
        <f t="shared" si="21"/>
        <v>1842998.404523809</v>
      </c>
      <c r="P55" s="5">
        <f t="shared" si="6"/>
        <v>77405932.98999998</v>
      </c>
      <c r="Q55" s="161">
        <f t="shared" si="22"/>
        <v>2308871.5099999998</v>
      </c>
      <c r="R55" s="27">
        <f t="shared" si="1"/>
        <v>1171.852658115135</v>
      </c>
      <c r="S55" s="4">
        <f>SUM($Q$7:$Q55)/T55</f>
        <v>2046769.571190476</v>
      </c>
      <c r="T55" s="16">
        <v>42</v>
      </c>
      <c r="U55" s="135"/>
      <c r="V55" s="128"/>
      <c r="W55" s="102"/>
      <c r="X55" s="213"/>
      <c r="Y55" s="178">
        <f t="shared" si="23"/>
        <v>-2297831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2026'!Q48</f>
        <v>406130.51</v>
      </c>
    </row>
    <row r="60" spans="2:31">
      <c r="D60" s="135" t="s">
        <v>4</v>
      </c>
      <c r="E60" s="136"/>
      <c r="F60" s="140"/>
      <c r="G60" s="89">
        <f>'July 2026'!E48</f>
        <v>140</v>
      </c>
    </row>
    <row r="61" spans="2:31">
      <c r="D61" s="135" t="s">
        <v>60</v>
      </c>
      <c r="E61" s="141"/>
      <c r="F61" s="140"/>
      <c r="G61" s="89">
        <f>'July 2026'!F48</f>
        <v>-1917307</v>
      </c>
    </row>
    <row r="62" spans="2:31" ht="12.6" thickBot="1">
      <c r="D62" s="137" t="s">
        <v>46</v>
      </c>
      <c r="E62" s="142"/>
      <c r="F62" s="143"/>
      <c r="G62" s="155">
        <f>'July 2026'!Y48</f>
        <v>-2292307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6011"/>
  <sheetViews>
    <sheetView topLeftCell="A5992" workbookViewId="0">
      <selection activeCell="D6011" sqref="D6011"/>
    </sheetView>
  </sheetViews>
  <sheetFormatPr defaultRowHeight="13.2"/>
  <cols>
    <col min="1" max="1" width="10.109375" style="94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8" thickBot="1">
      <c r="A8" s="96">
        <v>39609</v>
      </c>
      <c r="B8" s="76">
        <v>2486</v>
      </c>
      <c r="C8" s="77">
        <v>2325</v>
      </c>
    </row>
    <row r="9" spans="1:6" ht="13.8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8" thickBot="1">
      <c r="A28" s="96">
        <v>39637</v>
      </c>
      <c r="B28" s="76">
        <v>214</v>
      </c>
      <c r="C28" s="77">
        <v>5021</v>
      </c>
    </row>
    <row r="29" spans="1:3" ht="13.8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8" thickBot="1">
      <c r="A53" s="96">
        <v>39672</v>
      </c>
      <c r="B53" s="76">
        <v>595</v>
      </c>
      <c r="C53" s="77">
        <v>1183</v>
      </c>
    </row>
    <row r="54" spans="1:3" ht="13.8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8" thickBot="1">
      <c r="A73" s="96">
        <v>39700</v>
      </c>
      <c r="B73" s="76">
        <v>535</v>
      </c>
      <c r="C73" s="77">
        <v>12402</v>
      </c>
    </row>
    <row r="74" spans="1:3" ht="13.8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8" thickBot="1">
      <c r="A93" s="96">
        <v>39728</v>
      </c>
      <c r="B93" s="76">
        <v>18174</v>
      </c>
      <c r="C93" s="77">
        <v>49524</v>
      </c>
    </row>
    <row r="94" spans="1:3" ht="13.8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8" thickBot="1">
      <c r="A117" s="98">
        <v>39763</v>
      </c>
      <c r="B117" s="80">
        <v>7339</v>
      </c>
      <c r="C117" s="81">
        <v>142174</v>
      </c>
    </row>
    <row r="118" spans="1:3" ht="13.8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8" thickBot="1">
      <c r="A137" s="95">
        <v>39791</v>
      </c>
      <c r="B137" s="74">
        <v>4562</v>
      </c>
      <c r="C137" s="75">
        <v>123023</v>
      </c>
    </row>
    <row r="138" spans="1:3" ht="13.8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8" thickBot="1">
      <c r="A164" s="96">
        <v>39833</v>
      </c>
      <c r="B164" s="84">
        <v>6590</v>
      </c>
      <c r="C164" s="81">
        <v>184129</v>
      </c>
    </row>
    <row r="165" spans="1:3" ht="13.8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15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78</v>
      </c>
      <c r="C5954" s="103">
        <v>2186121</v>
      </c>
    </row>
    <row r="5955" spans="1:3">
      <c r="A5955" s="100">
        <v>46189</v>
      </c>
      <c r="B5955">
        <v>4272</v>
      </c>
      <c r="C5955" s="103">
        <v>2197727</v>
      </c>
    </row>
    <row r="5956" spans="1:3">
      <c r="A5956" s="100">
        <v>46190</v>
      </c>
      <c r="B5956">
        <v>56</v>
      </c>
      <c r="C5956" s="103">
        <v>2014576</v>
      </c>
    </row>
    <row r="5957" spans="1:3">
      <c r="A5957" s="100">
        <v>46191</v>
      </c>
      <c r="B5957">
        <v>68</v>
      </c>
      <c r="C5957" s="103">
        <v>2046272</v>
      </c>
    </row>
    <row r="5958" spans="1:3">
      <c r="A5958" s="100">
        <v>46192</v>
      </c>
      <c r="B5958">
        <v>27</v>
      </c>
      <c r="C5958" s="103">
        <v>2053928</v>
      </c>
    </row>
    <row r="5959" spans="1:3">
      <c r="A5959" s="100">
        <v>46193</v>
      </c>
      <c r="B5959">
        <v>27</v>
      </c>
      <c r="C5959" s="103">
        <v>2053928</v>
      </c>
    </row>
    <row r="5960" spans="1:3">
      <c r="A5960" s="100">
        <v>46194</v>
      </c>
      <c r="B5960">
        <v>27</v>
      </c>
      <c r="C5960" s="103">
        <v>2053928</v>
      </c>
    </row>
    <row r="5961" spans="1:3">
      <c r="A5961" s="100">
        <v>46195</v>
      </c>
      <c r="B5961">
        <v>216</v>
      </c>
      <c r="C5961" s="103">
        <v>2055076</v>
      </c>
    </row>
    <row r="5962" spans="1:3">
      <c r="A5962" s="100">
        <v>46196</v>
      </c>
      <c r="B5962">
        <v>340</v>
      </c>
      <c r="C5962" s="103">
        <v>2009036</v>
      </c>
    </row>
    <row r="5963" spans="1:3">
      <c r="A5963" s="100">
        <v>46197</v>
      </c>
      <c r="B5963">
        <v>914</v>
      </c>
      <c r="C5963" s="103">
        <v>2045673</v>
      </c>
    </row>
    <row r="5964" spans="1:3">
      <c r="A5964" s="100">
        <v>46198</v>
      </c>
      <c r="B5964">
        <v>901</v>
      </c>
      <c r="C5964" s="103">
        <v>2046523</v>
      </c>
    </row>
    <row r="5965" spans="1:3">
      <c r="A5965" s="100">
        <v>46199</v>
      </c>
      <c r="B5965">
        <v>966</v>
      </c>
      <c r="C5965" s="103">
        <v>2039087</v>
      </c>
    </row>
    <row r="5966" spans="1:3">
      <c r="A5966" s="100">
        <v>46200</v>
      </c>
      <c r="B5966">
        <v>966</v>
      </c>
      <c r="C5966" s="103">
        <v>2039087</v>
      </c>
    </row>
    <row r="5967" spans="1:3">
      <c r="A5967" s="100">
        <v>46201</v>
      </c>
      <c r="B5967">
        <v>966</v>
      </c>
      <c r="C5967" s="103">
        <v>2039087</v>
      </c>
    </row>
    <row r="5968" spans="1:3">
      <c r="A5968" s="100">
        <v>46202</v>
      </c>
      <c r="B5968">
        <v>921</v>
      </c>
      <c r="C5968" s="103">
        <v>2024623</v>
      </c>
    </row>
    <row r="5969" spans="1:3">
      <c r="A5969" s="100">
        <v>46203</v>
      </c>
      <c r="B5969">
        <v>851</v>
      </c>
      <c r="C5969" s="103">
        <v>2021468</v>
      </c>
    </row>
    <row r="5970" spans="1:3">
      <c r="A5970" s="100">
        <v>46204</v>
      </c>
      <c r="B5970">
        <v>375</v>
      </c>
      <c r="C5970" s="103">
        <v>2025869</v>
      </c>
    </row>
    <row r="5971" spans="1:3">
      <c r="A5971" s="100">
        <v>46205</v>
      </c>
      <c r="B5971">
        <v>0</v>
      </c>
      <c r="C5971" s="103">
        <v>2044794</v>
      </c>
    </row>
    <row r="5972" spans="1:3">
      <c r="A5972" s="100">
        <v>46206</v>
      </c>
      <c r="B5972">
        <v>2</v>
      </c>
      <c r="C5972" s="103">
        <v>2041256</v>
      </c>
    </row>
    <row r="5973" spans="1:3">
      <c r="A5973" s="100">
        <v>46207</v>
      </c>
      <c r="B5973">
        <v>2</v>
      </c>
      <c r="C5973" s="103">
        <v>2041256</v>
      </c>
    </row>
    <row r="5974" spans="1:3">
      <c r="A5974" s="100">
        <v>46208</v>
      </c>
      <c r="B5974">
        <v>2</v>
      </c>
      <c r="C5974" s="103">
        <v>2041256</v>
      </c>
    </row>
    <row r="5975" spans="1:3">
      <c r="A5975" s="100">
        <v>46209</v>
      </c>
      <c r="B5975">
        <v>7</v>
      </c>
      <c r="C5975" s="103">
        <v>2041247</v>
      </c>
    </row>
    <row r="5976" spans="1:3">
      <c r="A5976" s="100">
        <v>46210</v>
      </c>
      <c r="B5976">
        <v>9</v>
      </c>
      <c r="C5976" s="103">
        <v>2041287</v>
      </c>
    </row>
    <row r="5977" spans="1:3">
      <c r="A5977" s="100">
        <v>46211</v>
      </c>
      <c r="B5977">
        <v>0</v>
      </c>
      <c r="C5977" s="103">
        <v>2016637</v>
      </c>
    </row>
    <row r="5978" spans="1:3">
      <c r="A5978" s="100">
        <v>46212</v>
      </c>
      <c r="B5978">
        <v>152</v>
      </c>
      <c r="C5978" s="103">
        <v>2036092</v>
      </c>
    </row>
    <row r="5979" spans="1:3">
      <c r="A5979" s="100">
        <v>46213</v>
      </c>
      <c r="B5979">
        <v>150</v>
      </c>
      <c r="C5979" s="103">
        <v>2037559</v>
      </c>
    </row>
    <row r="5980" spans="1:3">
      <c r="A5980" s="100">
        <v>46214</v>
      </c>
      <c r="B5980">
        <v>150</v>
      </c>
      <c r="C5980" s="103">
        <v>2037559</v>
      </c>
    </row>
    <row r="5981" spans="1:3">
      <c r="A5981" s="100">
        <v>46215</v>
      </c>
      <c r="B5981">
        <v>150</v>
      </c>
      <c r="C5981" s="103">
        <v>2037559</v>
      </c>
    </row>
    <row r="5982" spans="1:3">
      <c r="A5982" s="100">
        <v>46216</v>
      </c>
      <c r="B5982">
        <v>36</v>
      </c>
      <c r="C5982" s="103">
        <v>2028268</v>
      </c>
    </row>
    <row r="5983" spans="1:3">
      <c r="A5983" s="100">
        <v>46217</v>
      </c>
      <c r="B5983">
        <v>308</v>
      </c>
      <c r="C5983" s="103">
        <v>2006377</v>
      </c>
    </row>
    <row r="5984" spans="1:3">
      <c r="A5984" s="100">
        <v>46218</v>
      </c>
      <c r="B5984">
        <v>110</v>
      </c>
      <c r="C5984" s="103">
        <v>1983748</v>
      </c>
    </row>
    <row r="5985" spans="1:3">
      <c r="A5985" s="100">
        <v>46219</v>
      </c>
      <c r="B5985">
        <v>108</v>
      </c>
      <c r="C5985" s="103">
        <v>2002476</v>
      </c>
    </row>
    <row r="5986" spans="1:3">
      <c r="A5986" s="100">
        <v>46220</v>
      </c>
      <c r="B5986">
        <v>60</v>
      </c>
      <c r="C5986" s="103">
        <v>2014949</v>
      </c>
    </row>
    <row r="5987" spans="1:3">
      <c r="A5987" s="100">
        <v>46221</v>
      </c>
      <c r="B5987">
        <v>60</v>
      </c>
      <c r="C5987" s="103">
        <v>2014949</v>
      </c>
    </row>
    <row r="5988" spans="1:3">
      <c r="A5988" s="100">
        <v>46222</v>
      </c>
      <c r="B5988">
        <v>60</v>
      </c>
      <c r="C5988" s="103">
        <v>2014949</v>
      </c>
    </row>
    <row r="5989" spans="1:3">
      <c r="A5989" s="100">
        <v>46223</v>
      </c>
      <c r="B5989">
        <v>75</v>
      </c>
      <c r="C5989" s="103">
        <v>2016835</v>
      </c>
    </row>
    <row r="5990" spans="1:3">
      <c r="A5990" s="100">
        <v>46224</v>
      </c>
      <c r="B5990">
        <v>74</v>
      </c>
      <c r="C5990" s="103">
        <v>2003806</v>
      </c>
    </row>
    <row r="5991" spans="1:3">
      <c r="A5991" s="100">
        <v>46225</v>
      </c>
      <c r="B5991">
        <v>64</v>
      </c>
      <c r="C5991" s="103">
        <v>1979541</v>
      </c>
    </row>
    <row r="5992" spans="1:3">
      <c r="A5992" s="100">
        <v>46226</v>
      </c>
      <c r="B5992">
        <v>84</v>
      </c>
      <c r="C5992" s="103">
        <v>2009216</v>
      </c>
    </row>
    <row r="5993" spans="1:3">
      <c r="A5993" s="100">
        <v>46227</v>
      </c>
      <c r="B5993">
        <v>199</v>
      </c>
      <c r="C5993" s="103">
        <v>1995433</v>
      </c>
    </row>
    <row r="5994" spans="1:3">
      <c r="A5994" s="100">
        <v>46228</v>
      </c>
      <c r="B5994">
        <v>199</v>
      </c>
      <c r="C5994" s="103">
        <v>1995433</v>
      </c>
    </row>
    <row r="5995" spans="1:3">
      <c r="A5995" s="100">
        <v>46229</v>
      </c>
      <c r="B5995">
        <v>199</v>
      </c>
      <c r="C5995" s="103">
        <v>1995433</v>
      </c>
    </row>
    <row r="5996" spans="1:3">
      <c r="A5996" s="100">
        <v>46230</v>
      </c>
      <c r="B5996">
        <v>114</v>
      </c>
      <c r="C5996" s="103">
        <v>1973738</v>
      </c>
    </row>
    <row r="5997" spans="1:3">
      <c r="A5997" s="100">
        <v>46231</v>
      </c>
      <c r="B5997">
        <v>140</v>
      </c>
      <c r="C5997" s="103">
        <v>1917307</v>
      </c>
    </row>
    <row r="5998" spans="1:3">
      <c r="A5998" s="100">
        <v>46232</v>
      </c>
      <c r="B5998">
        <v>467</v>
      </c>
      <c r="C5998" s="103">
        <v>1906285</v>
      </c>
    </row>
    <row r="5999" spans="1:3">
      <c r="A5999" s="100">
        <v>46233</v>
      </c>
      <c r="B5999">
        <v>383</v>
      </c>
      <c r="C5999" s="103">
        <v>1950227</v>
      </c>
    </row>
    <row r="6000" spans="1:3">
      <c r="A6000" s="100">
        <v>46234</v>
      </c>
      <c r="B6000">
        <v>60</v>
      </c>
      <c r="C6000" s="103">
        <v>1966816</v>
      </c>
    </row>
    <row r="6001" spans="1:3">
      <c r="A6001" s="100">
        <v>46235</v>
      </c>
      <c r="B6001">
        <v>60</v>
      </c>
      <c r="C6001" s="103">
        <v>1966816</v>
      </c>
    </row>
    <row r="6002" spans="1:3">
      <c r="A6002" s="100">
        <v>46236</v>
      </c>
      <c r="B6002">
        <v>60</v>
      </c>
      <c r="C6002" s="103">
        <v>1966816</v>
      </c>
    </row>
    <row r="6003" spans="1:3">
      <c r="A6003" s="100">
        <v>46237</v>
      </c>
      <c r="B6003">
        <v>0</v>
      </c>
      <c r="C6003" s="103">
        <v>1959573</v>
      </c>
    </row>
    <row r="6004" spans="1:3">
      <c r="A6004" s="100">
        <v>46238</v>
      </c>
      <c r="B6004">
        <v>1</v>
      </c>
      <c r="C6004" s="103">
        <v>1962143</v>
      </c>
    </row>
    <row r="6005" spans="1:3">
      <c r="A6005" s="100">
        <v>46239</v>
      </c>
      <c r="B6005">
        <v>1</v>
      </c>
      <c r="C6005" s="103">
        <v>1928981</v>
      </c>
    </row>
    <row r="6006" spans="1:3">
      <c r="A6006" s="100">
        <v>46240</v>
      </c>
      <c r="B6006">
        <v>1</v>
      </c>
      <c r="C6006" s="103">
        <v>1958335</v>
      </c>
    </row>
    <row r="6007" spans="1:3">
      <c r="A6007" s="100">
        <v>46241</v>
      </c>
      <c r="B6007">
        <v>0</v>
      </c>
      <c r="C6007" s="103">
        <v>1981262</v>
      </c>
    </row>
    <row r="6008" spans="1:3">
      <c r="A6008" s="100">
        <v>46242</v>
      </c>
      <c r="B6008">
        <v>0</v>
      </c>
      <c r="C6008" s="103">
        <v>1981262</v>
      </c>
    </row>
    <row r="6009" spans="1:3">
      <c r="A6009" s="100">
        <v>46243</v>
      </c>
      <c r="B6009">
        <v>0</v>
      </c>
      <c r="C6009" s="103">
        <v>1981262</v>
      </c>
    </row>
    <row r="6010" spans="1:3">
      <c r="A6010" s="100">
        <v>46244</v>
      </c>
      <c r="B6010">
        <v>0</v>
      </c>
      <c r="C6010" s="103">
        <v>1999677</v>
      </c>
    </row>
    <row r="6011" spans="1:3">
      <c r="A6011" s="100">
        <v>46245</v>
      </c>
      <c r="B6011">
        <v>2</v>
      </c>
      <c r="C6011" s="103">
        <v>2002584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3.2"/>
  <cols>
    <col min="1" max="1" width="23.109375" style="30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66</vt:i4>
      </vt:variant>
      <vt:variant>
        <vt:lpstr>Named Ranges</vt:lpstr>
      </vt:variant>
      <vt:variant>
        <vt:i4>65</vt:i4>
      </vt:variant>
    </vt:vector>
  </HeadingPairs>
  <TitlesOfParts>
    <vt:vector size="13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Aug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'Aug 2026'!Print_Area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2026-08-12T09:31:10Z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