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7513561-F076-4D2C-AB76-4973BAAD0B3B}" xr6:coauthVersionLast="47" xr6:coauthVersionMax="47" xr10:uidLastSave="{00000000-0000-0000-0000-000000000000}"/>
  <bookViews>
    <workbookView xWindow="39375" yWindow="3780" windowWidth="31200" windowHeight="1554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G7" i="152" l="1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<sst xmlns="http://schemas.openxmlformats.org/spreadsheetml/2006/main" count="2187" uniqueCount="404">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</sst>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0" sqref="G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-2663138.6666666665</v>
      </c>
      <c r="Y12" s="181">
        <f>Y11-K12-L12</f>
        <v>-2663681</v>
      </c>
      <c r="Z12" s="217">
        <f>AVERAGE(Y12:Y20)</f>
        <v>-2661285.3333333335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2507689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2507689</v>
      </c>
      <c r="O15" s="67">
        <f t="shared" si="3"/>
        <v>293970.84333333332</v>
      </c>
      <c r="P15" s="7">
        <f t="shared" si="6"/>
        <v>2645737.59</v>
      </c>
      <c r="Q15" s="164">
        <f>Q14+N15</f>
        <v>2680017.5099999998</v>
      </c>
      <c r="R15" s="29">
        <f t="shared" si="1"/>
        <v>274.44270314107126</v>
      </c>
      <c r="S15" s="5">
        <f>SUM($Q$7:$Q15)/T15</f>
        <v>462490.84333333332</v>
      </c>
      <c r="T15" s="17">
        <v>9</v>
      </c>
      <c r="U15" s="4"/>
      <c r="V15" s="4"/>
      <c r="W15" s="105"/>
      <c r="X15" s="217"/>
      <c r="Y15" s="181">
        <f>Y14-K15-L15</f>
        <v>-2660358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515723.61</v>
      </c>
      <c r="P16" s="70">
        <f t="shared" si="6"/>
        <v>5157236.0999999996</v>
      </c>
      <c r="Q16" s="164">
        <f>Q15+N16+1</f>
        <v>2680018.5099999998</v>
      </c>
      <c r="R16" s="71">
        <f t="shared" si="1"/>
        <v>406.03110016615238</v>
      </c>
      <c r="S16" s="72">
        <f>SUM($Q$7:$Q16)/T16</f>
        <v>684243.61</v>
      </c>
      <c r="T16" s="73">
        <v>10</v>
      </c>
      <c r="U16" s="218"/>
      <c r="V16" s="133"/>
      <c r="W16" s="105"/>
      <c r="X16" s="217"/>
      <c r="Y16" s="181">
        <f>Y15-K16-L16-1</f>
        <v>-2660359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697157.69181818177</v>
      </c>
      <c r="P17" s="7">
        <f t="shared" si="6"/>
        <v>7668734.6099999994</v>
      </c>
      <c r="Q17" s="164">
        <f t="shared" ref="Q17:Q18" si="10">Q16+N17</f>
        <v>2680018.5099999998</v>
      </c>
      <c r="R17" s="29">
        <f t="shared" si="1"/>
        <v>513.69433409576413</v>
      </c>
      <c r="S17" s="5">
        <f>SUM($Q$7:$Q17)/T17</f>
        <v>865677.69181818177</v>
      </c>
      <c r="T17" s="18">
        <v>11</v>
      </c>
      <c r="U17" s="27"/>
      <c r="V17" s="136"/>
      <c r="W17" s="105"/>
      <c r="X17" s="217"/>
      <c r="Y17" s="181">
        <f t="shared" si="7"/>
        <v>-2660359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848352.75999999989</v>
      </c>
      <c r="P18" s="7">
        <f t="shared" si="6"/>
        <v>10180233.119999999</v>
      </c>
      <c r="Q18" s="164">
        <f t="shared" si="10"/>
        <v>2680018.5099999998</v>
      </c>
      <c r="R18" s="29">
        <f t="shared" si="1"/>
        <v>603.41369570377401</v>
      </c>
      <c r="S18" s="5">
        <f>SUM($Q$7:$Q18)/T18</f>
        <v>1016872.7599999999</v>
      </c>
      <c r="T18" s="18">
        <v>12</v>
      </c>
      <c r="U18" s="27"/>
      <c r="V18" s="136"/>
      <c r="W18" s="105"/>
      <c r="X18" s="217"/>
      <c r="Y18" s="181">
        <f t="shared" si="7"/>
        <v>-2660359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976287.04846153839</v>
      </c>
      <c r="P19" s="7">
        <f t="shared" si="6"/>
        <v>12691731.629999999</v>
      </c>
      <c r="Q19" s="164">
        <f>Q18+N19</f>
        <v>2680018.5099999998</v>
      </c>
      <c r="R19" s="29">
        <f t="shared" si="1"/>
        <v>679.3300786028592</v>
      </c>
      <c r="S19" s="5">
        <f>SUM($Q$7:$Q19)/T19</f>
        <v>1144807.0484615383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-2660359</v>
      </c>
      <c r="Z19" s="217">
        <f>AVERAGE(Y19:Y27)</f>
        <v>-2660358.6666666665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1085944.9385714284</v>
      </c>
      <c r="P20" s="7">
        <f t="shared" si="6"/>
        <v>15203229.139999999</v>
      </c>
      <c r="Q20" s="164">
        <f>Q19+N20-1</f>
        <v>2680017.5099999998</v>
      </c>
      <c r="R20" s="29">
        <f t="shared" si="1"/>
        <v>744.40122155911979</v>
      </c>
      <c r="S20" s="5">
        <f>SUM($Q$7:$Q20)/T20</f>
        <v>1254464.9385714286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-2660358</v>
      </c>
      <c r="Z20" s="217"/>
      <c r="AA20" s="92"/>
      <c r="AB20" s="92"/>
    </row>
    <row r="21" spans="2:31">
      <c r="B21" s="116">
        <v>45980</v>
      </c>
      <c r="C21" s="14"/>
      <c r="D21" s="87">
        <v>-9848</v>
      </c>
      <c r="E21" s="87"/>
      <c r="F21" s="23"/>
      <c r="G21" s="26">
        <f>D21+E21+F21-E20-F20</f>
        <v>-9848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-9848</v>
      </c>
      <c r="O21" s="67">
        <f t="shared" si="3"/>
        <v>1180325.2433333332</v>
      </c>
      <c r="P21" s="7">
        <f t="shared" si="6"/>
        <v>17704878.649999999</v>
      </c>
      <c r="Q21" s="164">
        <f>Q20+N21</f>
        <v>2670169.5099999998</v>
      </c>
      <c r="R21" s="29">
        <f t="shared" si="1"/>
        <v>800.40662433736838</v>
      </c>
      <c r="S21" s="5">
        <f>SUM($Q$7:$Q21)/T21</f>
        <v>1348845.2433333332</v>
      </c>
      <c r="T21" s="18">
        <v>15</v>
      </c>
      <c r="U21" s="4"/>
      <c r="V21" s="131"/>
      <c r="W21" s="105"/>
      <c r="X21" s="217"/>
      <c r="Y21" s="181">
        <f>Y20-K21-L21</f>
        <v>-2660358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1262908.0724999998</v>
      </c>
      <c r="P22" s="7">
        <f t="shared" si="6"/>
        <v>20206529.159999996</v>
      </c>
      <c r="Q22" s="164">
        <f>Q21+N22+1</f>
        <v>2670170.5099999998</v>
      </c>
      <c r="R22" s="29">
        <f t="shared" si="1"/>
        <v>849.41138885592193</v>
      </c>
      <c r="S22" s="5">
        <f>SUM($Q$7:$Q22)/T22</f>
        <v>1431428.0724999998</v>
      </c>
      <c r="T22" s="18">
        <v>16</v>
      </c>
      <c r="U22" s="4"/>
      <c r="V22" s="131"/>
      <c r="W22" s="105"/>
      <c r="X22" s="217"/>
      <c r="Y22" s="181">
        <f>Y21-K22-L22</f>
        <v>-2660358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1335775.3335294113</v>
      </c>
      <c r="P23" s="7">
        <f t="shared" si="6"/>
        <v>22708180.669999994</v>
      </c>
      <c r="Q23" s="164">
        <f>Q22+N23+1</f>
        <v>2670171.5099999998</v>
      </c>
      <c r="R23" s="29">
        <f t="shared" si="1"/>
        <v>892.65092186649144</v>
      </c>
      <c r="S23" s="5">
        <f>SUM($Q$7:$Q23)/T23</f>
        <v>1504295.3335294113</v>
      </c>
      <c r="T23" s="18">
        <v>17</v>
      </c>
      <c r="U23" s="27"/>
      <c r="V23" s="135"/>
      <c r="W23" s="105"/>
      <c r="X23" s="217"/>
      <c r="Y23" s="181">
        <f>Y22-K23-L23-1</f>
        <v>-2660359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1400546.2322222218</v>
      </c>
      <c r="P24" s="7">
        <f t="shared" si="6"/>
        <v>25209832.179999992</v>
      </c>
      <c r="Q24" s="164">
        <f t="shared" ref="Q24" si="14">Q23+N24</f>
        <v>2670171.5099999998</v>
      </c>
      <c r="R24" s="29">
        <f t="shared" si="1"/>
        <v>931.08606232033094</v>
      </c>
      <c r="S24" s="5">
        <f>SUM($Q$7:$Q24)/T24</f>
        <v>1569066.2322222218</v>
      </c>
      <c r="T24" s="18">
        <v>18</v>
      </c>
      <c r="U24" s="4"/>
      <c r="V24" s="135"/>
      <c r="W24" s="105"/>
      <c r="X24" s="217"/>
      <c r="Y24" s="181">
        <f t="shared" ref="Y24:Y54" si="15">Y23-K24-L24</f>
        <v>-2660359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1458499.141578947</v>
      </c>
      <c r="P25" s="7">
        <f t="shared" si="6"/>
        <v>27711483.68999999</v>
      </c>
      <c r="Q25" s="164">
        <f>Q24+N25</f>
        <v>2670171.5099999998</v>
      </c>
      <c r="R25" s="29">
        <f t="shared" si="1"/>
        <v>965.47480511449498</v>
      </c>
      <c r="S25" s="5">
        <f>SUM($Q$7:$Q25)/T25-1</f>
        <v>1627018.141578947</v>
      </c>
      <c r="T25" s="18">
        <v>19</v>
      </c>
      <c r="U25" s="4"/>
      <c r="V25" s="131"/>
      <c r="W25" s="105"/>
      <c r="X25" s="217"/>
      <c r="Y25" s="181">
        <f t="shared" si="15"/>
        <v>-2660359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1510656.7599999993</v>
      </c>
      <c r="P26" s="7">
        <f t="shared" si="6"/>
        <v>30213135.199999988</v>
      </c>
      <c r="Q26" s="164">
        <f>Q25+N26</f>
        <v>2670171.5099999998</v>
      </c>
      <c r="R26" s="29">
        <f t="shared" si="1"/>
        <v>996.42580109185803</v>
      </c>
      <c r="S26" s="5">
        <f>SUM($Q$7:$Q26)/T26</f>
        <v>1679176.7599999993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-2660359</v>
      </c>
      <c r="Z26" s="217">
        <f>AVERAGE(Y26:Y34)</f>
        <v>-2660358.777777778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1557846.9861904755</v>
      </c>
      <c r="P27" s="7">
        <f t="shared" si="6"/>
        <v>32714786.709999986</v>
      </c>
      <c r="Q27" s="164">
        <f>Q26+N27</f>
        <v>2670171.5099999998</v>
      </c>
      <c r="R27" s="29">
        <f t="shared" si="1"/>
        <v>1024.4291396810322</v>
      </c>
      <c r="S27" s="5">
        <f>SUM($Q$7:$Q27)/T27+1</f>
        <v>1726367.9861904755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-2660359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1600645.8281818174</v>
      </c>
      <c r="P28" s="7">
        <f t="shared" si="6"/>
        <v>35214208.219999984</v>
      </c>
      <c r="Q28" s="164">
        <f>Q27+N28-3</f>
        <v>2667941.5099999998</v>
      </c>
      <c r="R28" s="29">
        <f t="shared" si="1"/>
        <v>1049.8260314394834</v>
      </c>
      <c r="S28" s="5">
        <f>SUM($Q$7:$Q28)/T28+1</f>
        <v>1769166.8281818174</v>
      </c>
      <c r="T28" s="18">
        <v>22</v>
      </c>
      <c r="U28" s="4"/>
      <c r="V28" s="131"/>
      <c r="W28" s="105"/>
      <c r="X28" s="217"/>
      <c r="Y28" s="181">
        <f>Y27-K28-L28+2</f>
        <v>-2660357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1639723.1621739122</v>
      </c>
      <c r="P29" s="7">
        <f t="shared" si="6"/>
        <v>37713632.729999982</v>
      </c>
      <c r="Q29" s="164">
        <f>Q28+N29+3</f>
        <v>2667944.5099999998</v>
      </c>
      <c r="R29" s="29">
        <f t="shared" si="1"/>
        <v>1073.0139818264372</v>
      </c>
      <c r="S29" s="5">
        <f>SUM($Q$7:$Q29)/T29</f>
        <v>1808243.1621739122</v>
      </c>
      <c r="T29" s="18">
        <v>23</v>
      </c>
      <c r="U29" s="4"/>
      <c r="V29" s="131"/>
      <c r="W29" s="105"/>
      <c r="X29" s="217"/>
      <c r="Y29" s="181">
        <f>Y28-K29-L29-2</f>
        <v>-2660359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1675544.0516666658</v>
      </c>
      <c r="P30" s="7">
        <f t="shared" si="6"/>
        <v>40213057.23999998</v>
      </c>
      <c r="Q30" s="164">
        <f>Q29+N30</f>
        <v>2667944.5099999998</v>
      </c>
      <c r="R30" s="29">
        <f t="shared" si="1"/>
        <v>1094.2701469657404</v>
      </c>
      <c r="S30" s="5">
        <f>SUM($Q$7:$Q30)/T30</f>
        <v>1844064.0516666658</v>
      </c>
      <c r="T30" s="18">
        <v>24</v>
      </c>
      <c r="U30" s="4"/>
      <c r="V30" s="131"/>
      <c r="W30" s="105"/>
      <c r="X30" s="217"/>
      <c r="Y30" s="181">
        <f t="shared" si="15"/>
        <v>-2660359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1708499.2699999991</v>
      </c>
      <c r="P31" s="7">
        <f t="shared" si="6"/>
        <v>42712481.749999978</v>
      </c>
      <c r="Q31" s="164">
        <f t="shared" ref="Q31:Q39" si="18">Q30+N31</f>
        <v>2667944.5099999998</v>
      </c>
      <c r="R31" s="29">
        <f t="shared" si="1"/>
        <v>1113.8258188938994</v>
      </c>
      <c r="S31" s="5">
        <f>SUM($Q$7:$Q31)/T31</f>
        <v>1877019.2699999991</v>
      </c>
      <c r="T31" s="18">
        <v>25</v>
      </c>
      <c r="U31" s="4"/>
      <c r="V31" s="137"/>
      <c r="W31" s="105"/>
      <c r="X31" s="217"/>
      <c r="Y31" s="181">
        <f t="shared" si="15"/>
        <v>-2660359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1738919.4715384606</v>
      </c>
      <c r="P32" s="7">
        <f t="shared" si="6"/>
        <v>45211906.259999976</v>
      </c>
      <c r="Q32" s="164">
        <f t="shared" si="18"/>
        <v>2667944.5099999998</v>
      </c>
      <c r="R32" s="29">
        <f t="shared" si="1"/>
        <v>1131.8772083660458</v>
      </c>
      <c r="S32" s="5">
        <f>SUM($Q$7:$Q32)/T32</f>
        <v>1907439.4715384606</v>
      </c>
      <c r="T32" s="18">
        <v>26</v>
      </c>
      <c r="U32" s="27"/>
      <c r="V32" s="137"/>
      <c r="W32" s="105"/>
      <c r="X32" s="217"/>
      <c r="Y32" s="181">
        <f t="shared" si="15"/>
        <v>-2660359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1767086.3248148139</v>
      </c>
      <c r="P33" s="7">
        <f t="shared" si="6"/>
        <v>47711330.769999973</v>
      </c>
      <c r="Q33" s="164">
        <f>Q32+N33</f>
        <v>2667944.5099999998</v>
      </c>
      <c r="R33" s="29">
        <f t="shared" si="1"/>
        <v>1148.5914578772929</v>
      </c>
      <c r="S33" s="5">
        <f>SUM($Q$7:$Q33)/T33</f>
        <v>1935606.3248148139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-2660359</v>
      </c>
      <c r="Z33" s="217">
        <f>AVERAGE(Y33:Y41)</f>
        <v>-2660360.4444444445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1793241.2599999991</v>
      </c>
      <c r="P34" s="7">
        <f t="shared" si="6"/>
        <v>50210755.279999971</v>
      </c>
      <c r="Q34" s="164">
        <f>Q33+N34</f>
        <v>2667944.5099999998</v>
      </c>
      <c r="R34" s="29">
        <f t="shared" si="1"/>
        <v>1164.1118324234506</v>
      </c>
      <c r="S34" s="5">
        <f>SUM($Q$7:$Q34)/T34</f>
        <v>1961761.2599999991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-2660359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1817592.4065517231</v>
      </c>
      <c r="P35" s="7">
        <f t="shared" si="6"/>
        <v>52710179.789999969</v>
      </c>
      <c r="Q35" s="164">
        <f>Q34+N35</f>
        <v>2667944.5099999998</v>
      </c>
      <c r="R35" s="29">
        <f t="shared" si="1"/>
        <v>1178.5618363112528</v>
      </c>
      <c r="S35" s="5">
        <f>SUM($Q$7:$Q35)/T35</f>
        <v>1986112.4065517231</v>
      </c>
      <c r="T35" s="18">
        <v>29</v>
      </c>
      <c r="U35" s="4"/>
      <c r="V35" s="131"/>
      <c r="W35" s="105"/>
      <c r="X35" s="217"/>
      <c r="Y35" s="181">
        <f>Y34-K35-L35-1</f>
        <v>-2660360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1840320.1766666656</v>
      </c>
      <c r="P36" s="7">
        <f t="shared" si="6"/>
        <v>55209605.299999967</v>
      </c>
      <c r="Q36" s="164">
        <f>Q35+N36+1</f>
        <v>2667945.5099999998</v>
      </c>
      <c r="R36" s="29">
        <f t="shared" si="1"/>
        <v>1192.0491197879574</v>
      </c>
      <c r="S36" s="5">
        <f>SUM($Q$7:$Q36)/T36+1</f>
        <v>2008841.1766666656</v>
      </c>
      <c r="T36" s="18">
        <v>30</v>
      </c>
      <c r="U36" s="4"/>
      <c r="V36" s="136"/>
      <c r="W36" s="105"/>
      <c r="X36" s="217"/>
      <c r="Y36" s="181">
        <f>Y35-K36-L36-1</f>
        <v>-2660361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1861581.639032257</v>
      </c>
      <c r="P37" s="7">
        <f t="shared" si="6"/>
        <v>57709030.809999965</v>
      </c>
      <c r="Q37" s="164">
        <f>Q36+N37</f>
        <v>2667945.5099999998</v>
      </c>
      <c r="R37" s="29">
        <f t="shared" si="1"/>
        <v>1204.6657008261673</v>
      </c>
      <c r="S37" s="5">
        <f>SUM($Q$7:$Q37)/T37+1</f>
        <v>2030102.639032257</v>
      </c>
      <c r="T37" s="18">
        <v>31</v>
      </c>
      <c r="U37" s="27"/>
      <c r="V37" s="137"/>
      <c r="W37" s="105"/>
      <c r="X37" s="217"/>
      <c r="Y37" s="181">
        <f t="shared" si="15"/>
        <v>-2660361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1881514.2599999988</v>
      </c>
      <c r="P38" s="7">
        <f t="shared" si="6"/>
        <v>60208456.319999963</v>
      </c>
      <c r="Q38" s="164">
        <f t="shared" si="18"/>
        <v>2667945.5099999998</v>
      </c>
      <c r="R38" s="29">
        <f t="shared" si="1"/>
        <v>1216.4931521481121</v>
      </c>
      <c r="S38" s="5">
        <f>SUM($Q$7:$Q38)/T38</f>
        <v>2050034.2599999988</v>
      </c>
      <c r="T38" s="18">
        <v>32</v>
      </c>
      <c r="U38" s="27"/>
      <c r="V38" s="137"/>
      <c r="W38" s="105"/>
      <c r="X38" s="217"/>
      <c r="Y38" s="181">
        <f t="shared" si="15"/>
        <v>-2660361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1900238.8433333321</v>
      </c>
      <c r="P39" s="7">
        <f t="shared" si="6"/>
        <v>62707881.829999961</v>
      </c>
      <c r="Q39" s="164">
        <f t="shared" si="18"/>
        <v>2667945.5099999998</v>
      </c>
      <c r="R39" s="29">
        <f t="shared" si="1"/>
        <v>1227.6043456760813</v>
      </c>
      <c r="S39" s="5">
        <f>SUM($Q$7:$Q39)/T39</f>
        <v>2068758.8433333323</v>
      </c>
      <c r="T39" s="18">
        <v>33</v>
      </c>
      <c r="U39" s="27"/>
      <c r="V39" s="137"/>
      <c r="W39" s="105"/>
      <c r="X39" s="217"/>
      <c r="Y39" s="181">
        <f t="shared" si="15"/>
        <v>-2660361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1917861.980588234</v>
      </c>
      <c r="P40" s="7">
        <f t="shared" si="6"/>
        <v>65207307.339999959</v>
      </c>
      <c r="Q40" s="164">
        <f>Q39+N40</f>
        <v>2667945.5099999998</v>
      </c>
      <c r="R40" s="29">
        <f t="shared" si="1"/>
        <v>1238.0619395847582</v>
      </c>
      <c r="S40" s="5">
        <f>SUM($Q$7:$Q40)/T40</f>
        <v>2086381.9805882345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-2660361</v>
      </c>
      <c r="Z40" s="217">
        <f>AVERAGE(Y40:Y48)</f>
        <v>-2660361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1934478.0814285704</v>
      </c>
      <c r="P41" s="7">
        <f t="shared" si="6"/>
        <v>67706732.849999964</v>
      </c>
      <c r="Q41" s="164">
        <f>Q40+N41</f>
        <v>2667945.5099999998</v>
      </c>
      <c r="R41" s="29">
        <f t="shared" si="1"/>
        <v>1247.9219566986533</v>
      </c>
      <c r="S41" s="5">
        <f>SUM($Q$7:$Q41)/T41</f>
        <v>2102998.0814285707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-2660361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1950171.0655555548</v>
      </c>
      <c r="P42" s="7">
        <f t="shared" si="6"/>
        <v>70206158.35999997</v>
      </c>
      <c r="Q42" s="164">
        <f>Q41+N42</f>
        <v>2667945.5099999998</v>
      </c>
      <c r="R42" s="29">
        <f t="shared" si="1"/>
        <v>1257.2341950839991</v>
      </c>
      <c r="S42" s="5">
        <f>SUM($Q$7:$Q42)/T42</f>
        <v>2118691.0655555553</v>
      </c>
      <c r="T42" s="18">
        <v>36</v>
      </c>
      <c r="U42" s="138"/>
      <c r="V42" s="131"/>
      <c r="W42" s="105"/>
      <c r="X42" s="217"/>
      <c r="Y42" s="181">
        <f t="shared" si="15"/>
        <v>-2660361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1965015.8072972966</v>
      </c>
      <c r="P43" s="7">
        <f t="shared" si="6"/>
        <v>72705584.869999975</v>
      </c>
      <c r="Q43" s="164">
        <f>Q42+N43+1</f>
        <v>2667946.5099999998</v>
      </c>
      <c r="R43" s="29">
        <f t="shared" si="1"/>
        <v>1266.0430852701738</v>
      </c>
      <c r="S43" s="5">
        <f>SUM($Q$7:$Q43)/T43</f>
        <v>2133535.8072972968</v>
      </c>
      <c r="T43" s="18">
        <v>37</v>
      </c>
      <c r="U43" s="138"/>
      <c r="V43" s="131"/>
      <c r="W43" s="105"/>
      <c r="X43" s="217"/>
      <c r="Y43" s="181">
        <f t="shared" si="15"/>
        <v>-2660361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1979079.2205263153</v>
      </c>
      <c r="P44" s="7">
        <f t="shared" si="6"/>
        <v>75205010.37999998</v>
      </c>
      <c r="Q44" s="164">
        <f>Q43+N44-1</f>
        <v>2667945.5099999998</v>
      </c>
      <c r="R44" s="29">
        <f t="shared" si="1"/>
        <v>1274.3883340412508</v>
      </c>
      <c r="S44" s="5">
        <f>SUM($Q$7:$Q44)/T44</f>
        <v>2147599.2205263157</v>
      </c>
      <c r="T44" s="18">
        <v>38</v>
      </c>
      <c r="U44" s="138"/>
      <c r="V44" s="131"/>
      <c r="W44" s="105"/>
      <c r="X44" s="217"/>
      <c r="Y44" s="181">
        <f t="shared" si="15"/>
        <v>-2660361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1992421.4330769228</v>
      </c>
      <c r="P45" s="7">
        <f t="shared" si="6"/>
        <v>77704435.889999986</v>
      </c>
      <c r="Q45" s="164">
        <f t="shared" ref="Q45:Q53" si="21">Q44+N45</f>
        <v>2667945.5099999998</v>
      </c>
      <c r="R45" s="29">
        <f t="shared" si="1"/>
        <v>1282.3056213368877</v>
      </c>
      <c r="S45" s="5">
        <f>SUM($Q$7:$Q45)/T45</f>
        <v>2160941.4330769232</v>
      </c>
      <c r="T45" s="18">
        <v>39</v>
      </c>
      <c r="U45" s="138"/>
      <c r="V45" s="131"/>
      <c r="W45" s="105"/>
      <c r="X45" s="217"/>
      <c r="Y45" s="181">
        <f t="shared" si="15"/>
        <v>-2660361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2005096.5349999997</v>
      </c>
      <c r="P46" s="7">
        <f t="shared" si="6"/>
        <v>80203861.399999991</v>
      </c>
      <c r="Q46" s="164">
        <f t="shared" si="21"/>
        <v>2667945.5099999998</v>
      </c>
      <c r="R46" s="29">
        <f t="shared" si="1"/>
        <v>1289.8270442677426</v>
      </c>
      <c r="S46" s="5">
        <f>SUM($Q$7:$Q46)/T46</f>
        <v>2173616.5350000001</v>
      </c>
      <c r="T46" s="18">
        <v>40</v>
      </c>
      <c r="U46" s="138"/>
      <c r="V46" s="131"/>
      <c r="W46" s="105"/>
      <c r="X46" s="217"/>
      <c r="Y46" s="181">
        <f t="shared" si="15"/>
        <v>-2660361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2017153.3636585365</v>
      </c>
      <c r="P47" s="7">
        <f t="shared" si="6"/>
        <v>82703287.909999996</v>
      </c>
      <c r="Q47" s="164">
        <f>Q46+N47+1</f>
        <v>2667946.5099999998</v>
      </c>
      <c r="R47" s="29">
        <f t="shared" si="1"/>
        <v>1296.9815829922481</v>
      </c>
      <c r="S47" s="5">
        <f>SUM($Q$7:$Q47)/T47</f>
        <v>2185673.3636585367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-2660361</v>
      </c>
      <c r="Z47" s="217">
        <f>AVERAGE(Y47:Y54)</f>
        <v>-2660361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2028636.0338095238</v>
      </c>
      <c r="P48" s="7">
        <f t="shared" si="6"/>
        <v>85202713.420000002</v>
      </c>
      <c r="Q48" s="164">
        <f>Q47+N48-1</f>
        <v>2667945.5099999998</v>
      </c>
      <c r="R48" s="29">
        <f t="shared" si="1"/>
        <v>1303.7954152679349</v>
      </c>
      <c r="S48" s="5">
        <f>SUM($Q$7:$Q48)/T48</f>
        <v>2197156.033809524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-2660361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2039584.6495348839</v>
      </c>
      <c r="P49" s="7">
        <f t="shared" si="6"/>
        <v>87702139.930000007</v>
      </c>
      <c r="Q49" s="164">
        <f>Q48+N49+1</f>
        <v>2667946.5099999998</v>
      </c>
      <c r="R49" s="29">
        <f t="shared" si="1"/>
        <v>1310.2923389122268</v>
      </c>
      <c r="S49" s="5">
        <f>SUM($Q$7:$Q49)/T49</f>
        <v>2208104.6495348844</v>
      </c>
      <c r="T49" s="18">
        <v>43</v>
      </c>
      <c r="U49" s="138"/>
      <c r="V49" s="131"/>
      <c r="W49" s="105"/>
      <c r="X49" s="217"/>
      <c r="Y49" s="181">
        <f t="shared" si="15"/>
        <v>-2660361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2050035.6009090913</v>
      </c>
      <c r="P50" s="7">
        <f t="shared" si="6"/>
        <v>90201566.440000013</v>
      </c>
      <c r="Q50" s="164">
        <f>Q49+N50</f>
        <v>2667946.5099999998</v>
      </c>
      <c r="R50" s="29">
        <f t="shared" si="1"/>
        <v>1316.4939478454139</v>
      </c>
      <c r="S50" s="5">
        <f>SUM($Q$7:$Q50)/T50</f>
        <v>2218555.6009090915</v>
      </c>
      <c r="T50" s="18">
        <v>44</v>
      </c>
      <c r="U50" s="138"/>
      <c r="V50" s="131"/>
      <c r="W50" s="105"/>
      <c r="X50" s="217"/>
      <c r="Y50" s="181">
        <f t="shared" si="15"/>
        <v>-2660361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2060022.065555556</v>
      </c>
      <c r="P51" s="7">
        <f t="shared" si="6"/>
        <v>92700992.950000018</v>
      </c>
      <c r="Q51" s="164">
        <f t="shared" si="21"/>
        <v>2667946.5099999998</v>
      </c>
      <c r="R51" s="29">
        <f t="shared" si="1"/>
        <v>1322.4199297149039</v>
      </c>
      <c r="S51" s="5">
        <f>SUM($Q$7:$Q51)/T51</f>
        <v>2228542.0655555562</v>
      </c>
      <c r="T51" s="18">
        <v>45</v>
      </c>
      <c r="U51" s="138"/>
      <c r="V51" s="131"/>
      <c r="W51" s="105"/>
      <c r="X51" s="217"/>
      <c r="Y51" s="181">
        <f t="shared" si="15"/>
        <v>-2660361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2069574.336086957</v>
      </c>
      <c r="P52" s="7">
        <f t="shared" si="6"/>
        <v>95200419.460000023</v>
      </c>
      <c r="Q52" s="164">
        <f>Q51+N52</f>
        <v>2667946.5099999998</v>
      </c>
      <c r="R52" s="29">
        <f t="shared" si="1"/>
        <v>1328.0882601987639</v>
      </c>
      <c r="S52" s="5">
        <f>SUM($Q$7:$Q52)/T52</f>
        <v>2238094.3360869572</v>
      </c>
      <c r="T52" s="18">
        <v>46</v>
      </c>
      <c r="U52" s="138"/>
      <c r="V52" s="131"/>
      <c r="W52" s="105"/>
      <c r="X52" s="217"/>
      <c r="Y52" s="181">
        <f t="shared" si="15"/>
        <v>-2660361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2078720.1270212771</v>
      </c>
      <c r="P53" s="7">
        <f t="shared" si="6"/>
        <v>97699845.970000029</v>
      </c>
      <c r="Q53" s="164">
        <f t="shared" si="21"/>
        <v>2667946.5099999998</v>
      </c>
      <c r="R53" s="29">
        <f t="shared" si="1"/>
        <v>1333.5153851301195</v>
      </c>
      <c r="S53" s="5">
        <f>SUM($Q$7:$Q53)/T53</f>
        <v>2247240.1270212773</v>
      </c>
      <c r="T53" s="18">
        <v>47</v>
      </c>
      <c r="U53" s="138"/>
      <c r="V53" s="131"/>
      <c r="W53" s="105"/>
      <c r="X53" s="217"/>
      <c r="Y53" s="181">
        <f t="shared" si="15"/>
        <v>-2660361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2087484.843333334</v>
      </c>
      <c r="P54" s="7">
        <f t="shared" si="6"/>
        <v>100199272.48000003</v>
      </c>
      <c r="Q54" s="164">
        <f>Q53+N54</f>
        <v>2667946.5099999998</v>
      </c>
      <c r="R54" s="29">
        <f t="shared" si="1"/>
        <v>1338.7163798560018</v>
      </c>
      <c r="S54" s="5">
        <f>SUM($Q$7:$Q54)/T54</f>
        <v>2256004.8433333342</v>
      </c>
      <c r="T54" s="18">
        <v>48</v>
      </c>
      <c r="U54" s="138"/>
      <c r="V54" s="131"/>
      <c r="W54" s="105"/>
      <c r="X54" s="217"/>
      <c r="Y54" s="181">
        <f t="shared" si="15"/>
        <v>-2660361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9"/>
  <sheetViews>
    <sheetView topLeftCell="A5727" workbookViewId="0">
      <selection activeCell="D5739" sqref="D573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2025-11-13T10:27:14Z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