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CE10392-0AF6-415F-8775-819C847482B6}" xr6:coauthVersionLast="47" xr6:coauthVersionMax="47" xr10:uidLastSave="{00000000-0000-0000-0000-000000000000}"/>
  <bookViews>
    <workbookView xWindow="40635" yWindow="2715" windowWidth="30600" windowHeight="15150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1" l="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33" i="151" l="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<sst xmlns="http://schemas.openxmlformats.org/spreadsheetml/2006/main" count="2157" uniqueCount="403">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</sst>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-2739536.75</v>
      </c>
      <c r="Y26" s="181">
        <f t="shared" si="15"/>
        <v>-2752605</v>
      </c>
      <c r="Z26" s="217">
        <f>AVERAGE(Y26:Y34)</f>
        <v>-2737654.3333333335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-2722595</v>
      </c>
      <c r="Y33" s="181">
        <f>Y32-K33-L33</f>
        <v>-2722595</v>
      </c>
      <c r="Z33" s="217">
        <f>AVERAGE(Y33:Y41)</f>
        <v>-2722596.4444444445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2579710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2579710</v>
      </c>
      <c r="O34" s="67">
        <f t="shared" si="3"/>
        <v>94768.188571428575</v>
      </c>
      <c r="P34" s="7">
        <f t="shared" si="6"/>
        <v>2653509.2800000003</v>
      </c>
      <c r="Q34" s="164">
        <f>Q33+N34</f>
        <v>2742099.51</v>
      </c>
      <c r="R34" s="29">
        <f t="shared" si="1"/>
        <v>156.41467307880376</v>
      </c>
      <c r="S34" s="5">
        <f>SUM($Q$7:$Q34)/T34</f>
        <v>262753.18857142847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-2722595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/>
      <c r="F35" s="23"/>
      <c r="G35" s="26">
        <f t="shared" ref="G35:G37" si="19">D35+E35+F35-E34-F34</f>
        <v>-286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-286</v>
      </c>
      <c r="O35" s="67">
        <f t="shared" si="3"/>
        <v>180253.02724137931</v>
      </c>
      <c r="P35" s="7">
        <f t="shared" si="6"/>
        <v>5227337.79</v>
      </c>
      <c r="Q35" s="164">
        <f>Q34+N35</f>
        <v>2741813.51</v>
      </c>
      <c r="R35" s="29">
        <f t="shared" si="1"/>
        <v>207.30304922545412</v>
      </c>
      <c r="S35" s="5">
        <f>SUM($Q$7:$Q35)/T35</f>
        <v>348238.02724137914</v>
      </c>
      <c r="T35" s="18">
        <v>29</v>
      </c>
      <c r="U35" s="4"/>
      <c r="V35" s="131"/>
      <c r="W35" s="105"/>
      <c r="X35" s="217"/>
      <c r="Y35" s="181">
        <f>Y34-K35-L35-1</f>
        <v>-2722596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260038.91</v>
      </c>
      <c r="P36" s="7">
        <f t="shared" si="6"/>
        <v>7801167.2999999998</v>
      </c>
      <c r="Q36" s="164">
        <f>Q35+N36+1</f>
        <v>2741814.51</v>
      </c>
      <c r="R36" s="29">
        <f t="shared" si="1"/>
        <v>254.79948209661569</v>
      </c>
      <c r="S36" s="5">
        <f>SUM($Q$7:$Q36)/T36+1</f>
        <v>428024.90999999986</v>
      </c>
      <c r="T36" s="18">
        <v>30</v>
      </c>
      <c r="U36" s="4"/>
      <c r="V36" s="136"/>
      <c r="W36" s="105"/>
      <c r="X36" s="217"/>
      <c r="Y36" s="181">
        <f>Y35-K36-L36-1</f>
        <v>-2722597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334677.31645161286</v>
      </c>
      <c r="P37" s="7">
        <f t="shared" si="6"/>
        <v>10374996.809999999</v>
      </c>
      <c r="Q37" s="164">
        <f>Q36+N37</f>
        <v>2741814.51</v>
      </c>
      <c r="R37" s="29">
        <f t="shared" si="1"/>
        <v>299.23107209072998</v>
      </c>
      <c r="S37" s="5">
        <f>SUM($Q$7:$Q37)/T37+1</f>
        <v>502663.31645161274</v>
      </c>
      <c r="T37" s="18">
        <v>31</v>
      </c>
      <c r="U37" s="27"/>
      <c r="V37" s="137"/>
      <c r="W37" s="105"/>
      <c r="X37" s="217"/>
      <c r="Y37" s="181">
        <f t="shared" si="15"/>
        <v>-2722597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404650.82249999995</v>
      </c>
      <c r="P38" s="7">
        <f t="shared" si="6"/>
        <v>12948826.319999998</v>
      </c>
      <c r="Q38" s="164">
        <f t="shared" si="18"/>
        <v>2741814.51</v>
      </c>
      <c r="R38" s="29">
        <f t="shared" si="1"/>
        <v>340.88509241896583</v>
      </c>
      <c r="S38" s="5">
        <f>SUM($Q$7:$Q38)/T38</f>
        <v>572635.82249999978</v>
      </c>
      <c r="T38" s="18">
        <v>32</v>
      </c>
      <c r="U38" s="27"/>
      <c r="V38" s="137"/>
      <c r="W38" s="105"/>
      <c r="X38" s="217"/>
      <c r="Y38" s="181">
        <f t="shared" si="15"/>
        <v>-2722597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470383.50999999995</v>
      </c>
      <c r="P39" s="7">
        <f t="shared" si="6"/>
        <v>15522655.829999998</v>
      </c>
      <c r="Q39" s="164">
        <f t="shared" si="18"/>
        <v>2741814.51</v>
      </c>
      <c r="R39" s="29">
        <f t="shared" si="1"/>
        <v>380.0151858796915</v>
      </c>
      <c r="S39" s="5">
        <f>SUM($Q$7:$Q39)/T39</f>
        <v>638368.50999999978</v>
      </c>
      <c r="T39" s="18">
        <v>33</v>
      </c>
      <c r="U39" s="27"/>
      <c r="V39" s="137"/>
      <c r="W39" s="105"/>
      <c r="X39" s="217"/>
      <c r="Y39" s="181">
        <f t="shared" si="15"/>
        <v>-2722597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532249.56882352929</v>
      </c>
      <c r="P40" s="7">
        <f t="shared" si="6"/>
        <v>18096485.339999996</v>
      </c>
      <c r="Q40" s="164">
        <f>Q39+N40</f>
        <v>2741814.51</v>
      </c>
      <c r="R40" s="29">
        <f t="shared" si="1"/>
        <v>416.843509136845</v>
      </c>
      <c r="S40" s="5">
        <f>SUM($Q$7:$Q40)/T40</f>
        <v>700234.56882352906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-2722597</v>
      </c>
      <c r="Z40" s="217">
        <f>AVERAGE(Y40:Y48)</f>
        <v>-2722597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590580.42428571417</v>
      </c>
      <c r="P41" s="7">
        <f t="shared" si="6"/>
        <v>20670314.849999994</v>
      </c>
      <c r="Q41" s="164">
        <f>Q40+N41</f>
        <v>2741814.51</v>
      </c>
      <c r="R41" s="29">
        <f t="shared" si="1"/>
        <v>451.56735677930408</v>
      </c>
      <c r="S41" s="5">
        <f>SUM($Q$7:$Q41)/T41</f>
        <v>758565.42428571393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-2722597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v>-8178</v>
      </c>
      <c r="E42" s="87"/>
      <c r="F42" s="23"/>
      <c r="G42" s="26">
        <f t="shared" ref="G42:G43" si="20">D42+E42+F42-E41-F41</f>
        <v>-8178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-8178</v>
      </c>
      <c r="O42" s="67">
        <f t="shared" si="3"/>
        <v>645443.48222222202</v>
      </c>
      <c r="P42" s="7">
        <f t="shared" si="6"/>
        <v>23235965.359999992</v>
      </c>
      <c r="Q42" s="164">
        <f>Q41+N42-1</f>
        <v>2733635.51</v>
      </c>
      <c r="R42" s="29">
        <f t="shared" si="1"/>
        <v>484.22685491098719</v>
      </c>
      <c r="S42" s="5">
        <f>SUM($Q$7:$Q42)/T42</f>
        <v>813428.48222222179</v>
      </c>
      <c r="T42" s="18">
        <v>36</v>
      </c>
      <c r="U42" s="138"/>
      <c r="V42" s="131"/>
      <c r="W42" s="105"/>
      <c r="X42" s="217"/>
      <c r="Y42" s="181">
        <f t="shared" si="15"/>
        <v>-2722597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697340.99648648617</v>
      </c>
      <c r="P43" s="7">
        <f t="shared" si="6"/>
        <v>25801616.86999999</v>
      </c>
      <c r="Q43" s="164">
        <f>Q42+N43+1</f>
        <v>2733636.51</v>
      </c>
      <c r="R43" s="29">
        <f t="shared" si="1"/>
        <v>515.12099085423461</v>
      </c>
      <c r="S43" s="5">
        <f>SUM($Q$7:$Q43)/T43</f>
        <v>865325.99648648605</v>
      </c>
      <c r="T43" s="18">
        <v>37</v>
      </c>
      <c r="U43" s="138"/>
      <c r="V43" s="131"/>
      <c r="W43" s="105"/>
      <c r="X43" s="217"/>
      <c r="Y43" s="181">
        <f t="shared" si="15"/>
        <v>-2722597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746507.06263157865</v>
      </c>
      <c r="P44" s="7">
        <f t="shared" si="6"/>
        <v>28367268.379999988</v>
      </c>
      <c r="Q44" s="164">
        <f>Q43+N44</f>
        <v>2733636.51</v>
      </c>
      <c r="R44" s="29">
        <f t="shared" si="1"/>
        <v>544.38911964257431</v>
      </c>
      <c r="S44" s="5">
        <f>SUM($Q$7:$Q44)/T44</f>
        <v>914492.06263157842</v>
      </c>
      <c r="T44" s="18">
        <v>38</v>
      </c>
      <c r="U44" s="138"/>
      <c r="V44" s="131"/>
      <c r="W44" s="105"/>
      <c r="X44" s="217"/>
      <c r="Y44" s="181">
        <f t="shared" si="15"/>
        <v>-2722597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793151.79205128166</v>
      </c>
      <c r="P45" s="7">
        <f t="shared" si="6"/>
        <v>30932919.889999986</v>
      </c>
      <c r="Q45" s="164">
        <f t="shared" ref="Q45:Q55" si="21">Q44+N45</f>
        <v>2733636.51</v>
      </c>
      <c r="R45" s="29">
        <f t="shared" si="1"/>
        <v>572.15631874946075</v>
      </c>
      <c r="S45" s="5">
        <f>SUM($Q$7:$Q45)/T45</f>
        <v>961136.79205128155</v>
      </c>
      <c r="T45" s="18">
        <v>39</v>
      </c>
      <c r="U45" s="138"/>
      <c r="V45" s="131"/>
      <c r="W45" s="105"/>
      <c r="X45" s="217"/>
      <c r="Y45" s="181">
        <f t="shared" si="15"/>
        <v>-2722597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837464.28499999957</v>
      </c>
      <c r="P46" s="7">
        <f t="shared" si="6"/>
        <v>33498571.399999984</v>
      </c>
      <c r="Q46" s="164">
        <f t="shared" si="21"/>
        <v>2733636.51</v>
      </c>
      <c r="R46" s="29">
        <f t="shared" si="1"/>
        <v>598.53515790100266</v>
      </c>
      <c r="S46" s="5">
        <f>SUM($Q$7:$Q46)/T46</f>
        <v>1005449.2849999995</v>
      </c>
      <c r="T46" s="18">
        <v>40</v>
      </c>
      <c r="U46" s="138"/>
      <c r="V46" s="131"/>
      <c r="W46" s="105"/>
      <c r="X46" s="217"/>
      <c r="Y46" s="181">
        <f t="shared" si="15"/>
        <v>-2722597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879615.19292682887</v>
      </c>
      <c r="P47" s="7">
        <f t="shared" si="6"/>
        <v>36064222.909999982</v>
      </c>
      <c r="Q47" s="164">
        <f t="shared" si="21"/>
        <v>2733636.51</v>
      </c>
      <c r="R47" s="29">
        <f t="shared" si="1"/>
        <v>623.62722441100618</v>
      </c>
      <c r="S47" s="5">
        <f>SUM($Q$7:$Q47)/T47</f>
        <v>1047600.1929268286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-2722597</v>
      </c>
      <c r="Z47" s="217">
        <f>AVERAGE(Y47:Y55)</f>
        <v>-2722597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919758.91476190428</v>
      </c>
      <c r="P48" s="7">
        <f t="shared" si="6"/>
        <v>38629874.419999979</v>
      </c>
      <c r="Q48" s="164">
        <f>Q47+N48</f>
        <v>2733636.51</v>
      </c>
      <c r="R48" s="29">
        <f t="shared" si="1"/>
        <v>647.52443061100939</v>
      </c>
      <c r="S48" s="5">
        <f>SUM($Q$7:$Q48)/T48</f>
        <v>1087743.9147619042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-2722597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957949.67279069719</v>
      </c>
      <c r="P49" s="7">
        <f t="shared" si="6"/>
        <v>41191835.929999977</v>
      </c>
      <c r="Q49" s="164">
        <f t="shared" si="21"/>
        <v>2729946.51</v>
      </c>
      <c r="R49" s="29">
        <f t="shared" si="1"/>
        <v>670.25905455290479</v>
      </c>
      <c r="S49" s="5">
        <f>SUM($Q$7:$Q49)/T49</f>
        <v>1125934.6727906971</v>
      </c>
      <c r="T49" s="18">
        <v>43</v>
      </c>
      <c r="U49" s="138"/>
      <c r="V49" s="131"/>
      <c r="W49" s="105"/>
      <c r="X49" s="217"/>
      <c r="Y49" s="181">
        <f t="shared" si="15"/>
        <v>-2722597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994404.48727272672</v>
      </c>
      <c r="P50" s="7">
        <f t="shared" si="6"/>
        <v>43753797.439999975</v>
      </c>
      <c r="Q50" s="164">
        <f>Q49+N50</f>
        <v>2729946.51</v>
      </c>
      <c r="R50" s="29">
        <f t="shared" si="1"/>
        <v>691.96028649744119</v>
      </c>
      <c r="S50" s="5">
        <f>SUM($Q$7:$Q50)/T50</f>
        <v>1162389.4872727266</v>
      </c>
      <c r="T50" s="18">
        <v>44</v>
      </c>
      <c r="U50" s="138"/>
      <c r="V50" s="131"/>
      <c r="W50" s="105"/>
      <c r="X50" s="217"/>
      <c r="Y50" s="181">
        <f t="shared" si="15"/>
        <v>-2722597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1029239.0877777772</v>
      </c>
      <c r="P51" s="7">
        <f t="shared" si="6"/>
        <v>46315758.949999973</v>
      </c>
      <c r="Q51" s="164">
        <f t="shared" si="21"/>
        <v>2729946.51</v>
      </c>
      <c r="R51" s="29">
        <f t="shared" si="1"/>
        <v>712.6970192444428</v>
      </c>
      <c r="S51" s="5">
        <f>SUM($Q$7:$Q51)/T51</f>
        <v>1197224.0877777771</v>
      </c>
      <c r="T51" s="18">
        <v>45</v>
      </c>
      <c r="U51" s="138"/>
      <c r="V51" s="131"/>
      <c r="W51" s="105"/>
      <c r="X51" s="217"/>
      <c r="Y51" s="181">
        <f t="shared" si="15"/>
        <v>-2722597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1062559.140434782</v>
      </c>
      <c r="P52" s="7">
        <f t="shared" si="6"/>
        <v>48877720.459999971</v>
      </c>
      <c r="Q52" s="164">
        <f>Q51+N52</f>
        <v>2729946.51</v>
      </c>
      <c r="R52" s="29">
        <f t="shared" si="1"/>
        <v>732.53215491548758</v>
      </c>
      <c r="S52" s="5">
        <f>SUM($Q$7:$Q52)/T52</f>
        <v>1230544.1404347818</v>
      </c>
      <c r="T52" s="18">
        <v>46</v>
      </c>
      <c r="U52" s="138"/>
      <c r="V52" s="131"/>
      <c r="W52" s="105"/>
      <c r="X52" s="217"/>
      <c r="Y52" s="181">
        <f t="shared" si="15"/>
        <v>-2722597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1094461.3185106376</v>
      </c>
      <c r="P53" s="7">
        <f t="shared" si="6"/>
        <v>51439681.969999969</v>
      </c>
      <c r="Q53" s="164">
        <f t="shared" si="21"/>
        <v>2729946.51</v>
      </c>
      <c r="R53" s="29">
        <f t="shared" si="1"/>
        <v>751.52324226010501</v>
      </c>
      <c r="S53" s="5">
        <f>SUM($Q$7:$Q53)/T53</f>
        <v>1262446.3185106374</v>
      </c>
      <c r="T53" s="18">
        <v>47</v>
      </c>
      <c r="U53" s="138"/>
      <c r="V53" s="131"/>
      <c r="W53" s="105"/>
      <c r="X53" s="217"/>
      <c r="Y53" s="181">
        <f t="shared" si="15"/>
        <v>-2722597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1125034.2391666661</v>
      </c>
      <c r="P54" s="7">
        <f t="shared" si="6"/>
        <v>54001643.479999967</v>
      </c>
      <c r="Q54" s="164">
        <f>Q53+N54</f>
        <v>2729946.51</v>
      </c>
      <c r="R54" s="29">
        <f t="shared" si="1"/>
        <v>769.7230342986968</v>
      </c>
      <c r="S54" s="5">
        <f>SUM($Q$7:$Q54)/T54</f>
        <v>1293019.2391666658</v>
      </c>
      <c r="T54" s="18">
        <v>48</v>
      </c>
      <c r="U54" s="138"/>
      <c r="V54" s="131"/>
      <c r="W54" s="105"/>
      <c r="X54" s="217"/>
      <c r="Y54" s="181">
        <f t="shared" si="15"/>
        <v>-2722597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1154359.2855102033</v>
      </c>
      <c r="P55" s="232">
        <f t="shared" si="6"/>
        <v>56563604.989999965</v>
      </c>
      <c r="Q55" s="233">
        <f t="shared" si="21"/>
        <v>2729946.51</v>
      </c>
      <c r="R55" s="234">
        <f t="shared" si="1"/>
        <v>787.17997768265207</v>
      </c>
      <c r="S55" s="235">
        <f>SUM($Q$7:$Q55)/T55</f>
        <v>1322344.2855102031</v>
      </c>
      <c r="T55" s="236">
        <v>49</v>
      </c>
      <c r="U55" s="237"/>
      <c r="V55" s="244"/>
      <c r="W55" s="239"/>
      <c r="X55" s="242"/>
      <c r="Y55" s="231">
        <f t="shared" si="15"/>
        <v>-2722597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09"/>
  <sheetViews>
    <sheetView topLeftCell="A5682" workbookViewId="0">
      <selection activeCell="D5709" sqref="D570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2025-10-14T09:32:03Z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