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45EF4A5-BEEE-490E-BC08-15A60807A3B9}" xr6:coauthVersionLast="47" xr6:coauthVersionMax="47" xr10:uidLastSave="{00000000-0000-0000-0000-000000000000}"/>
  <bookViews>
    <workbookView xWindow="38850" yWindow="3615" windowWidth="29250" windowHeight="1263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152" l="1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16" i="152" l="1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Q16" i="152"/>
  <c r="S16" i="152" s="1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<sst xmlns="http://schemas.openxmlformats.org/spreadsheetml/2006/main" count="2187" uniqueCount="404">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</sst>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28" sqref="G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-2662013</v>
      </c>
      <c r="Y12" s="181">
        <f>Y11-K12-L12</f>
        <v>-2663681</v>
      </c>
      <c r="Z12" s="217">
        <f>AVERAGE(Y12:Y20)</f>
        <v>-2660137.3333333335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/>
      <c r="F16" s="23"/>
      <c r="G16" s="26">
        <f>D16+E16+F16-E15-F15</f>
        <v>2510167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2510167</v>
      </c>
      <c r="O16" s="67">
        <f t="shared" si="3"/>
        <v>264362.70999999996</v>
      </c>
      <c r="P16" s="70">
        <f t="shared" si="6"/>
        <v>2643627.0999999996</v>
      </c>
      <c r="Q16" s="164">
        <f>Q15+N16+1</f>
        <v>2678297.5099999998</v>
      </c>
      <c r="R16" s="71">
        <f t="shared" si="1"/>
        <v>256.8731960598148</v>
      </c>
      <c r="S16" s="72">
        <f>SUM($Q$7:$Q16)/T16</f>
        <v>432882.70999999996</v>
      </c>
      <c r="T16" s="73">
        <v>10</v>
      </c>
      <c r="U16" s="218"/>
      <c r="V16" s="133"/>
      <c r="W16" s="105"/>
      <c r="X16" s="217"/>
      <c r="Y16" s="181">
        <f>Y15-K16-L16-1</f>
        <v>-2658637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468491.32818181813</v>
      </c>
      <c r="P17" s="7">
        <f t="shared" si="6"/>
        <v>5153404.6099999994</v>
      </c>
      <c r="Q17" s="164">
        <f t="shared" ref="Q17:Q18" si="10">Q16+N17</f>
        <v>2678297.5099999998</v>
      </c>
      <c r="R17" s="29">
        <f t="shared" si="1"/>
        <v>378.00339911097683</v>
      </c>
      <c r="S17" s="5">
        <f>SUM($Q$7:$Q17)/T17</f>
        <v>637011.32818181813</v>
      </c>
      <c r="T17" s="18">
        <v>11</v>
      </c>
      <c r="U17" s="27"/>
      <c r="V17" s="136"/>
      <c r="W17" s="105"/>
      <c r="X17" s="217"/>
      <c r="Y17" s="181">
        <f t="shared" si="7"/>
        <v>-2658637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638598.50999999989</v>
      </c>
      <c r="P18" s="7">
        <f t="shared" si="6"/>
        <v>7663182.1199999992</v>
      </c>
      <c r="Q18" s="164">
        <f t="shared" si="10"/>
        <v>2678297.5099999998</v>
      </c>
      <c r="R18" s="29">
        <f t="shared" si="1"/>
        <v>478.94523498694514</v>
      </c>
      <c r="S18" s="5">
        <f>SUM($Q$7:$Q18)/T18</f>
        <v>807118.50999999989</v>
      </c>
      <c r="T18" s="18">
        <v>12</v>
      </c>
      <c r="U18" s="27"/>
      <c r="V18" s="136"/>
      <c r="W18" s="105"/>
      <c r="X18" s="217"/>
      <c r="Y18" s="181">
        <f t="shared" si="7"/>
        <v>-2658637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782535.35615384602</v>
      </c>
      <c r="P19" s="7">
        <f t="shared" si="6"/>
        <v>10172959.629999999</v>
      </c>
      <c r="Q19" s="164">
        <f>Q18+N19</f>
        <v>2678297.5099999998</v>
      </c>
      <c r="R19" s="29">
        <f t="shared" si="1"/>
        <v>564.35755765122599</v>
      </c>
      <c r="S19" s="5">
        <f>SUM($Q$7:$Q19)/T19</f>
        <v>951055.35615384602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-2658637</v>
      </c>
      <c r="Z19" s="217">
        <f>AVERAGE(Y19:Y27)</f>
        <v>-2658636.6666666665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905909.72428571421</v>
      </c>
      <c r="P20" s="7">
        <f t="shared" si="6"/>
        <v>12682736.139999999</v>
      </c>
      <c r="Q20" s="164">
        <f>Q19+N20-1</f>
        <v>2678296.5099999998</v>
      </c>
      <c r="R20" s="29">
        <f t="shared" si="1"/>
        <v>637.56807754908266</v>
      </c>
      <c r="S20" s="5">
        <f>SUM($Q$7:$Q20)/T20</f>
        <v>1074429.7242857141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-2658636</v>
      </c>
      <c r="Z20" s="217"/>
      <c r="AA20" s="92"/>
      <c r="AB20" s="92"/>
    </row>
    <row r="21" spans="2:31">
      <c r="B21" s="116">
        <v>45980</v>
      </c>
      <c r="C21" s="14"/>
      <c r="D21" s="87">
        <v>-9848</v>
      </c>
      <c r="E21" s="87"/>
      <c r="F21" s="23"/>
      <c r="G21" s="26">
        <f>D21+E21+F21-E20-F20</f>
        <v>-9848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-9848</v>
      </c>
      <c r="O21" s="67">
        <f t="shared" si="3"/>
        <v>1012177.6433333332</v>
      </c>
      <c r="P21" s="7">
        <f t="shared" si="6"/>
        <v>15182664.649999999</v>
      </c>
      <c r="Q21" s="164">
        <f>Q20+N21</f>
        <v>2668448.5099999998</v>
      </c>
      <c r="R21" s="29">
        <f t="shared" si="1"/>
        <v>700.62760701004822</v>
      </c>
      <c r="S21" s="5">
        <f>SUM($Q$7:$Q21)/T21</f>
        <v>1180697.6433333333</v>
      </c>
      <c r="T21" s="18">
        <v>15</v>
      </c>
      <c r="U21" s="4"/>
      <c r="V21" s="131"/>
      <c r="W21" s="105"/>
      <c r="X21" s="217"/>
      <c r="Y21" s="181">
        <f>Y20-K21-L21</f>
        <v>-2658636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1105162.1349999998</v>
      </c>
      <c r="P22" s="7">
        <f t="shared" si="6"/>
        <v>17682594.159999996</v>
      </c>
      <c r="Q22" s="164">
        <f>Q21+N22+1</f>
        <v>2668449.5099999998</v>
      </c>
      <c r="R22" s="29">
        <f t="shared" si="1"/>
        <v>755.80473237597903</v>
      </c>
      <c r="S22" s="5">
        <f>SUM($Q$7:$Q22)/T22</f>
        <v>1273682.1349999998</v>
      </c>
      <c r="T22" s="18">
        <v>16</v>
      </c>
      <c r="U22" s="4"/>
      <c r="V22" s="131"/>
      <c r="W22" s="105"/>
      <c r="X22" s="217"/>
      <c r="Y22" s="181">
        <f>Y21-K22-L22</f>
        <v>-2658636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1187207.3335294113</v>
      </c>
      <c r="P23" s="7">
        <f t="shared" si="6"/>
        <v>20182524.669999994</v>
      </c>
      <c r="Q23" s="164">
        <f>Q22+N23+1</f>
        <v>2668450.5099999998</v>
      </c>
      <c r="R23" s="29">
        <f t="shared" si="1"/>
        <v>804.49046613423411</v>
      </c>
      <c r="S23" s="5">
        <f>SUM($Q$7:$Q23)/T23</f>
        <v>1355727.3335294113</v>
      </c>
      <c r="T23" s="18">
        <v>17</v>
      </c>
      <c r="U23" s="27"/>
      <c r="V23" s="135"/>
      <c r="W23" s="105"/>
      <c r="X23" s="217"/>
      <c r="Y23" s="181">
        <f>Y22-K23-L23-1</f>
        <v>-2658637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1260136.3988888885</v>
      </c>
      <c r="P24" s="7">
        <f t="shared" si="6"/>
        <v>22682455.179999992</v>
      </c>
      <c r="Q24" s="164">
        <f t="shared" ref="Q24" si="14">Q23+N24</f>
        <v>2668450.5099999998</v>
      </c>
      <c r="R24" s="29">
        <f t="shared" si="1"/>
        <v>847.76667391935007</v>
      </c>
      <c r="S24" s="5">
        <f>SUM($Q$7:$Q24)/T24</f>
        <v>1428656.3988888885</v>
      </c>
      <c r="T24" s="18">
        <v>18</v>
      </c>
      <c r="U24" s="4"/>
      <c r="V24" s="135"/>
      <c r="W24" s="105"/>
      <c r="X24" s="217"/>
      <c r="Y24" s="181">
        <f t="shared" ref="Y24:Y54" si="15">Y23-K24-L24</f>
        <v>-2658637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1325388.7205263153</v>
      </c>
      <c r="P25" s="7">
        <f t="shared" si="6"/>
        <v>25182385.68999999</v>
      </c>
      <c r="Q25" s="164">
        <f>Q24+N25</f>
        <v>2668450.5099999998</v>
      </c>
      <c r="R25" s="29">
        <f t="shared" si="1"/>
        <v>886.48689800991883</v>
      </c>
      <c r="S25" s="5">
        <f>SUM($Q$7:$Q25)/T25-1</f>
        <v>1493907.7205263153</v>
      </c>
      <c r="T25" s="18">
        <v>19</v>
      </c>
      <c r="U25" s="4"/>
      <c r="V25" s="131"/>
      <c r="W25" s="105"/>
      <c r="X25" s="217"/>
      <c r="Y25" s="181">
        <f t="shared" si="15"/>
        <v>-2658637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1384115.8099999994</v>
      </c>
      <c r="P26" s="7">
        <f t="shared" si="6"/>
        <v>27682316.199999988</v>
      </c>
      <c r="Q26" s="164">
        <f>Q25+N26</f>
        <v>2668450.5099999998</v>
      </c>
      <c r="R26" s="29">
        <f t="shared" si="1"/>
        <v>921.3362271540467</v>
      </c>
      <c r="S26" s="5">
        <f>SUM($Q$7:$Q26)/T26</f>
        <v>1552635.8099999994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-2658637</v>
      </c>
      <c r="Z26" s="217">
        <f>AVERAGE(Y26:Y34)</f>
        <v>-2658636.777777778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1437249.8433333326</v>
      </c>
      <c r="P27" s="7">
        <f t="shared" si="6"/>
        <v>30182246.709999986</v>
      </c>
      <c r="Q27" s="164">
        <f>Q26+N27</f>
        <v>2668450.5099999998</v>
      </c>
      <c r="R27" s="29">
        <f t="shared" si="1"/>
        <v>952.8666290845789</v>
      </c>
      <c r="S27" s="5">
        <f>SUM($Q$7:$Q27)/T27+1</f>
        <v>1605770.8433333326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-2658637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1485452.1463636355</v>
      </c>
      <c r="P28" s="7">
        <f t="shared" si="6"/>
        <v>32679947.219999984</v>
      </c>
      <c r="Q28" s="164">
        <f>Q27+N28-3</f>
        <v>2666220.5099999998</v>
      </c>
      <c r="R28" s="29">
        <f t="shared" si="1"/>
        <v>981.46994206244699</v>
      </c>
      <c r="S28" s="5">
        <f>SUM($Q$7:$Q28)/T28+1</f>
        <v>1653973.1463636355</v>
      </c>
      <c r="T28" s="18">
        <v>22</v>
      </c>
      <c r="U28" s="4"/>
      <c r="V28" s="131"/>
      <c r="W28" s="105"/>
      <c r="X28" s="217"/>
      <c r="Y28" s="181">
        <f>Y27-K28-L28+2</f>
        <v>-2658635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1529463.0752173904</v>
      </c>
      <c r="P29" s="7">
        <f t="shared" si="6"/>
        <v>35177650.729999982</v>
      </c>
      <c r="Q29" s="164">
        <f>Q28+N29+3</f>
        <v>2666223.5099999998</v>
      </c>
      <c r="R29" s="29">
        <f t="shared" si="1"/>
        <v>1007.5854944323465</v>
      </c>
      <c r="S29" s="5">
        <f>SUM($Q$7:$Q29)/T29</f>
        <v>1697983.0752173904</v>
      </c>
      <c r="T29" s="18">
        <v>23</v>
      </c>
      <c r="U29" s="4"/>
      <c r="V29" s="131"/>
      <c r="W29" s="105"/>
      <c r="X29" s="217"/>
      <c r="Y29" s="181">
        <f>Y28-K29-L29-2</f>
        <v>-2658637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1569806.4266666658</v>
      </c>
      <c r="P30" s="7">
        <f t="shared" si="6"/>
        <v>37675354.23999998</v>
      </c>
      <c r="Q30" s="164">
        <f>Q29+N30</f>
        <v>2666223.5099999998</v>
      </c>
      <c r="R30" s="29">
        <f t="shared" si="1"/>
        <v>1031.5252947226834</v>
      </c>
      <c r="S30" s="5">
        <f>SUM($Q$7:$Q30)/T30</f>
        <v>1738326.4266666658</v>
      </c>
      <c r="T30" s="18">
        <v>24</v>
      </c>
      <c r="U30" s="4"/>
      <c r="V30" s="131"/>
      <c r="W30" s="105"/>
      <c r="X30" s="217"/>
      <c r="Y30" s="181">
        <f t="shared" si="15"/>
        <v>-2658637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1606922.3099999991</v>
      </c>
      <c r="P31" s="7">
        <f t="shared" si="6"/>
        <v>40173057.749999978</v>
      </c>
      <c r="Q31" s="164">
        <f t="shared" ref="Q31:Q39" si="18">Q30+N31</f>
        <v>2666223.5099999998</v>
      </c>
      <c r="R31" s="29">
        <f t="shared" si="1"/>
        <v>1053.549910989793</v>
      </c>
      <c r="S31" s="5">
        <f>SUM($Q$7:$Q31)/T31</f>
        <v>1775442.3099999991</v>
      </c>
      <c r="T31" s="18">
        <v>25</v>
      </c>
      <c r="U31" s="4"/>
      <c r="V31" s="137"/>
      <c r="W31" s="105"/>
      <c r="X31" s="217"/>
      <c r="Y31" s="181">
        <f t="shared" si="15"/>
        <v>-2658637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1641183.1253846143</v>
      </c>
      <c r="P32" s="7">
        <f t="shared" si="6"/>
        <v>42670761.259999976</v>
      </c>
      <c r="Q32" s="164">
        <f t="shared" si="18"/>
        <v>2666223.5099999998</v>
      </c>
      <c r="R32" s="29">
        <f t="shared" si="1"/>
        <v>1073.8803260055865</v>
      </c>
      <c r="S32" s="5">
        <f>SUM($Q$7:$Q32)/T32</f>
        <v>1809703.1253846143</v>
      </c>
      <c r="T32" s="18">
        <v>26</v>
      </c>
      <c r="U32" s="27"/>
      <c r="V32" s="137"/>
      <c r="W32" s="105"/>
      <c r="X32" s="217"/>
      <c r="Y32" s="181">
        <f t="shared" si="15"/>
        <v>-2658637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1672906.1025925917</v>
      </c>
      <c r="P33" s="7">
        <f t="shared" si="6"/>
        <v>45168464.769999973</v>
      </c>
      <c r="Q33" s="164">
        <f>Q32+N33</f>
        <v>2666223.5099999998</v>
      </c>
      <c r="R33" s="29">
        <f t="shared" si="1"/>
        <v>1092.7047843535436</v>
      </c>
      <c r="S33" s="5">
        <f>SUM($Q$7:$Q33)/T33</f>
        <v>1841426.1025925917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-2658637</v>
      </c>
      <c r="Z33" s="217">
        <f>AVERAGE(Y33:Y41)</f>
        <v>-2658638.4444444445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1702363.1528571418</v>
      </c>
      <c r="P34" s="7">
        <f t="shared" si="6"/>
        <v>47666168.279999971</v>
      </c>
      <c r="Q34" s="164">
        <f>Q33+N34</f>
        <v>2666223.5099999998</v>
      </c>
      <c r="R34" s="29">
        <f t="shared" si="1"/>
        <v>1110.1846385337894</v>
      </c>
      <c r="S34" s="5">
        <f>SUM($Q$7:$Q34)/T34</f>
        <v>1870883.1528571418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-2658637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1729788.682413792</v>
      </c>
      <c r="P35" s="7">
        <f t="shared" si="6"/>
        <v>50163871.789999969</v>
      </c>
      <c r="Q35" s="164">
        <f>Q34+N35</f>
        <v>2666223.5099999998</v>
      </c>
      <c r="R35" s="29">
        <f t="shared" si="1"/>
        <v>1126.4589855291906</v>
      </c>
      <c r="S35" s="5">
        <f>SUM($Q$7:$Q35)/T35</f>
        <v>1898308.682413792</v>
      </c>
      <c r="T35" s="18">
        <v>29</v>
      </c>
      <c r="U35" s="4"/>
      <c r="V35" s="131"/>
      <c r="W35" s="105"/>
      <c r="X35" s="217"/>
      <c r="Y35" s="181">
        <f>Y34-K35-L35-1</f>
        <v>-2658638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1755385.8766666655</v>
      </c>
      <c r="P36" s="7">
        <f t="shared" si="6"/>
        <v>52661576.299999967</v>
      </c>
      <c r="Q36" s="164">
        <f>Q35+N36+1</f>
        <v>2666224.5099999998</v>
      </c>
      <c r="R36" s="29">
        <f t="shared" si="1"/>
        <v>1141.6489892396544</v>
      </c>
      <c r="S36" s="5">
        <f>SUM($Q$7:$Q36)/T36+1</f>
        <v>1923906.8766666655</v>
      </c>
      <c r="T36" s="18">
        <v>30</v>
      </c>
      <c r="U36" s="4"/>
      <c r="V36" s="136"/>
      <c r="W36" s="105"/>
      <c r="X36" s="217"/>
      <c r="Y36" s="181">
        <f>Y35-K36-L36-1</f>
        <v>-2658639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1779331.639032257</v>
      </c>
      <c r="P37" s="7">
        <f t="shared" si="6"/>
        <v>55159280.809999965</v>
      </c>
      <c r="Q37" s="164">
        <f>Q36+N37</f>
        <v>2666224.5099999998</v>
      </c>
      <c r="R37" s="29">
        <f t="shared" si="1"/>
        <v>1155.8584375933165</v>
      </c>
      <c r="S37" s="5">
        <f>SUM($Q$7:$Q37)/T37+1</f>
        <v>1947852.639032257</v>
      </c>
      <c r="T37" s="18">
        <v>31</v>
      </c>
      <c r="U37" s="27"/>
      <c r="V37" s="137"/>
      <c r="W37" s="105"/>
      <c r="X37" s="217"/>
      <c r="Y37" s="181">
        <f t="shared" si="15"/>
        <v>-2658639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1801780.7912499988</v>
      </c>
      <c r="P38" s="7">
        <f t="shared" si="6"/>
        <v>57656985.319999963</v>
      </c>
      <c r="Q38" s="164">
        <f t="shared" si="18"/>
        <v>2666224.5099999998</v>
      </c>
      <c r="R38" s="29">
        <f t="shared" si="1"/>
        <v>1169.179202023498</v>
      </c>
      <c r="S38" s="5">
        <f>SUM($Q$7:$Q38)/T38</f>
        <v>1970300.7912499988</v>
      </c>
      <c r="T38" s="18">
        <v>32</v>
      </c>
      <c r="U38" s="27"/>
      <c r="V38" s="137"/>
      <c r="W38" s="105"/>
      <c r="X38" s="217"/>
      <c r="Y38" s="181">
        <f t="shared" si="15"/>
        <v>-2658639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1822869.3887878775</v>
      </c>
      <c r="P39" s="7">
        <f t="shared" si="6"/>
        <v>60154689.829999961</v>
      </c>
      <c r="Q39" s="164">
        <f t="shared" si="18"/>
        <v>2666224.5099999998</v>
      </c>
      <c r="R39" s="29">
        <f t="shared" si="1"/>
        <v>1181.6932048349618</v>
      </c>
      <c r="S39" s="5">
        <f>SUM($Q$7:$Q39)/T39</f>
        <v>1991389.3887878775</v>
      </c>
      <c r="T39" s="18">
        <v>33</v>
      </c>
      <c r="U39" s="27"/>
      <c r="V39" s="137"/>
      <c r="W39" s="105"/>
      <c r="X39" s="217"/>
      <c r="Y39" s="181">
        <f t="shared" si="15"/>
        <v>-2658639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1842717.480588234</v>
      </c>
      <c r="P40" s="7">
        <f t="shared" si="6"/>
        <v>62652394.339999959</v>
      </c>
      <c r="Q40" s="164">
        <f>Q39+N40</f>
        <v>2666224.5099999998</v>
      </c>
      <c r="R40" s="29">
        <f t="shared" si="1"/>
        <v>1193.4710898339865</v>
      </c>
      <c r="S40" s="5">
        <f>SUM($Q$7:$Q40)/T40</f>
        <v>2011237.480588234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-2658639</v>
      </c>
      <c r="Z40" s="217">
        <f>AVERAGE(Y40:Y48)</f>
        <v>-2658639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1861431.3957142844</v>
      </c>
      <c r="P41" s="7">
        <f t="shared" si="6"/>
        <v>65150098.849999957</v>
      </c>
      <c r="Q41" s="164">
        <f>Q40+N41</f>
        <v>2666224.5099999998</v>
      </c>
      <c r="R41" s="29">
        <f t="shared" si="1"/>
        <v>1204.575952833067</v>
      </c>
      <c r="S41" s="5">
        <f>SUM($Q$7:$Q41)/T41</f>
        <v>2029951.3957142846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-2658639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1879105.6488888876</v>
      </c>
      <c r="P42" s="7">
        <f t="shared" si="6"/>
        <v>67647803.359999955</v>
      </c>
      <c r="Q42" s="164">
        <f>Q41+N42</f>
        <v>2666224.5099999998</v>
      </c>
      <c r="R42" s="29">
        <f t="shared" si="1"/>
        <v>1215.0638789988654</v>
      </c>
      <c r="S42" s="5">
        <f>SUM($Q$7:$Q42)/T42</f>
        <v>2047625.6488888881</v>
      </c>
      <c r="T42" s="18">
        <v>36</v>
      </c>
      <c r="U42" s="138"/>
      <c r="V42" s="131"/>
      <c r="W42" s="105"/>
      <c r="X42" s="217"/>
      <c r="Y42" s="181">
        <f t="shared" si="15"/>
        <v>-2658639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1895824.564054053</v>
      </c>
      <c r="P43" s="7">
        <f t="shared" si="6"/>
        <v>70145508.86999996</v>
      </c>
      <c r="Q43" s="164">
        <f>Q42+N43+1</f>
        <v>2666225.5099999998</v>
      </c>
      <c r="R43" s="29">
        <f t="shared" si="1"/>
        <v>1224.9849062746578</v>
      </c>
      <c r="S43" s="5">
        <f>SUM($Q$7:$Q43)/T43</f>
        <v>2064344.5640540533</v>
      </c>
      <c r="T43" s="18">
        <v>37</v>
      </c>
      <c r="U43" s="138"/>
      <c r="V43" s="131"/>
      <c r="W43" s="105"/>
      <c r="X43" s="217"/>
      <c r="Y43" s="181">
        <f t="shared" si="15"/>
        <v>-2658639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1911663.5099999991</v>
      </c>
      <c r="P44" s="7">
        <f t="shared" si="6"/>
        <v>72643213.379999965</v>
      </c>
      <c r="Q44" s="164">
        <f>Q43+N44-1</f>
        <v>2666224.5099999998</v>
      </c>
      <c r="R44" s="29">
        <f t="shared" si="1"/>
        <v>1234.3837586043196</v>
      </c>
      <c r="S44" s="5">
        <f>SUM($Q$7:$Q44)/T44</f>
        <v>2080183.5099999995</v>
      </c>
      <c r="T44" s="18">
        <v>38</v>
      </c>
      <c r="U44" s="138"/>
      <c r="V44" s="131"/>
      <c r="W44" s="105"/>
      <c r="X44" s="217"/>
      <c r="Y44" s="181">
        <f t="shared" si="15"/>
        <v>-2658639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1926690.2023076916</v>
      </c>
      <c r="P45" s="7">
        <f t="shared" si="6"/>
        <v>75140917.889999971</v>
      </c>
      <c r="Q45" s="164">
        <f t="shared" ref="Q45:Q53" si="21">Q44+N45</f>
        <v>2666224.5099999998</v>
      </c>
      <c r="R45" s="29">
        <f t="shared" si="1"/>
        <v>1243.3006185068193</v>
      </c>
      <c r="S45" s="5">
        <f>SUM($Q$7:$Q45)/T45</f>
        <v>2095210.202307692</v>
      </c>
      <c r="T45" s="18">
        <v>39</v>
      </c>
      <c r="U45" s="138"/>
      <c r="V45" s="131"/>
      <c r="W45" s="105"/>
      <c r="X45" s="217"/>
      <c r="Y45" s="181">
        <f t="shared" si="15"/>
        <v>-2658639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1940965.5599999994</v>
      </c>
      <c r="P46" s="7">
        <f t="shared" si="6"/>
        <v>77638622.399999976</v>
      </c>
      <c r="Q46" s="164">
        <f t="shared" si="21"/>
        <v>2666224.5099999998</v>
      </c>
      <c r="R46" s="29">
        <f t="shared" si="1"/>
        <v>1251.771635414194</v>
      </c>
      <c r="S46" s="5">
        <f>SUM($Q$7:$Q46)/T46</f>
        <v>2109485.5599999996</v>
      </c>
      <c r="T46" s="18">
        <v>40</v>
      </c>
      <c r="U46" s="138"/>
      <c r="V46" s="131"/>
      <c r="W46" s="105"/>
      <c r="X46" s="217"/>
      <c r="Y46" s="181">
        <f t="shared" si="15"/>
        <v>-2658639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1954544.5831707313</v>
      </c>
      <c r="P47" s="7">
        <f t="shared" si="6"/>
        <v>80136327.909999982</v>
      </c>
      <c r="Q47" s="164">
        <f>Q46+N47+1</f>
        <v>2666225.5099999998</v>
      </c>
      <c r="R47" s="29">
        <f t="shared" si="1"/>
        <v>1259.829446457828</v>
      </c>
      <c r="S47" s="5">
        <f>SUM($Q$7:$Q47)/T47</f>
        <v>2123064.5831707316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-2658639</v>
      </c>
      <c r="Z47" s="217">
        <f>AVERAGE(Y47:Y54)</f>
        <v>-2658639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1967476.962380952</v>
      </c>
      <c r="P48" s="7">
        <f t="shared" si="6"/>
        <v>82634032.419999987</v>
      </c>
      <c r="Q48" s="164">
        <f>Q47+N48-1</f>
        <v>2666224.5099999998</v>
      </c>
      <c r="R48" s="29">
        <f t="shared" si="1"/>
        <v>1267.5035380850654</v>
      </c>
      <c r="S48" s="5">
        <f>SUM($Q$7:$Q48)/T48</f>
        <v>2135996.9623809522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-2658639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1979807.8588372092</v>
      </c>
      <c r="P49" s="7">
        <f t="shared" si="6"/>
        <v>85131737.929999992</v>
      </c>
      <c r="Q49" s="164">
        <f>Q48+N49+1</f>
        <v>2666225.5099999998</v>
      </c>
      <c r="R49" s="29">
        <f t="shared" si="1"/>
        <v>1274.8207090180451</v>
      </c>
      <c r="S49" s="5">
        <f>SUM($Q$7:$Q49)/T49</f>
        <v>2148327.8588372096</v>
      </c>
      <c r="T49" s="18">
        <v>43</v>
      </c>
      <c r="U49" s="138"/>
      <c r="V49" s="131"/>
      <c r="W49" s="105"/>
      <c r="X49" s="217"/>
      <c r="Y49" s="181">
        <f t="shared" si="15"/>
        <v>-2658639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1991578.26</v>
      </c>
      <c r="P50" s="7">
        <f t="shared" si="6"/>
        <v>87629443.439999998</v>
      </c>
      <c r="Q50" s="164">
        <f>Q49+N50</f>
        <v>2666225.5099999998</v>
      </c>
      <c r="R50" s="29">
        <f t="shared" si="1"/>
        <v>1281.8052812722526</v>
      </c>
      <c r="S50" s="5">
        <f>SUM($Q$7:$Q50)/T50</f>
        <v>2160098.2600000002</v>
      </c>
      <c r="T50" s="18">
        <v>44</v>
      </c>
      <c r="U50" s="138"/>
      <c r="V50" s="131"/>
      <c r="W50" s="105"/>
      <c r="X50" s="217"/>
      <c r="Y50" s="181">
        <f t="shared" si="15"/>
        <v>-2658639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2002825.5322222223</v>
      </c>
      <c r="P51" s="7">
        <f t="shared" si="6"/>
        <v>90127148.950000003</v>
      </c>
      <c r="Q51" s="164">
        <f t="shared" si="21"/>
        <v>2666225.5099999998</v>
      </c>
      <c r="R51" s="29">
        <f t="shared" si="1"/>
        <v>1288.47942809294</v>
      </c>
      <c r="S51" s="5">
        <f>SUM($Q$7:$Q51)/T51</f>
        <v>2171345.5322222225</v>
      </c>
      <c r="T51" s="18">
        <v>45</v>
      </c>
      <c r="U51" s="138"/>
      <c r="V51" s="131"/>
      <c r="W51" s="105"/>
      <c r="X51" s="217"/>
      <c r="Y51" s="181">
        <f t="shared" si="15"/>
        <v>-2658639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2013583.7926086958</v>
      </c>
      <c r="P52" s="7">
        <f t="shared" si="6"/>
        <v>92624854.460000008</v>
      </c>
      <c r="Q52" s="164">
        <f>Q51+N52</f>
        <v>2666225.5099999998</v>
      </c>
      <c r="R52" s="29">
        <f t="shared" si="1"/>
        <v>1294.8633946170758</v>
      </c>
      <c r="S52" s="5">
        <f>SUM($Q$7:$Q52)/T52</f>
        <v>2182103.792608696</v>
      </c>
      <c r="T52" s="18">
        <v>46</v>
      </c>
      <c r="U52" s="138"/>
      <c r="V52" s="131"/>
      <c r="W52" s="105"/>
      <c r="X52" s="217"/>
      <c r="Y52" s="181">
        <f t="shared" si="15"/>
        <v>-2658639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2023884.2546808512</v>
      </c>
      <c r="P53" s="7">
        <f t="shared" si="6"/>
        <v>95122559.970000014</v>
      </c>
      <c r="Q53" s="164">
        <f t="shared" si="21"/>
        <v>2666225.5099999998</v>
      </c>
      <c r="R53" s="29">
        <f t="shared" si="1"/>
        <v>1300.9757029912482</v>
      </c>
      <c r="S53" s="5">
        <f>SUM($Q$7:$Q53)/T53</f>
        <v>2192404.2546808515</v>
      </c>
      <c r="T53" s="18">
        <v>47</v>
      </c>
      <c r="U53" s="138"/>
      <c r="V53" s="131"/>
      <c r="W53" s="105"/>
      <c r="X53" s="217"/>
      <c r="Y53" s="181">
        <f t="shared" si="15"/>
        <v>-2658639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2033755.5308333337</v>
      </c>
      <c r="P54" s="7">
        <f t="shared" si="6"/>
        <v>97620265.480000019</v>
      </c>
      <c r="Q54" s="164">
        <f>Q53+N54</f>
        <v>2666225.5099999998</v>
      </c>
      <c r="R54" s="29">
        <f t="shared" si="1"/>
        <v>1306.8333318498303</v>
      </c>
      <c r="S54" s="5">
        <f>SUM($Q$7:$Q54)/T54</f>
        <v>2202275.5308333342</v>
      </c>
      <c r="T54" s="18">
        <v>48</v>
      </c>
      <c r="U54" s="138"/>
      <c r="V54" s="131"/>
      <c r="W54" s="105"/>
      <c r="X54" s="217"/>
      <c r="Y54" s="181">
        <f t="shared" si="15"/>
        <v>-2658639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40"/>
  <sheetViews>
    <sheetView topLeftCell="A5727" workbookViewId="0">
      <selection activeCell="D5740" sqref="D574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2025-11-14T10:29:58Z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