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524446B-6561-499E-A78D-0C695488C2D2}" xr6:coauthVersionLast="47" xr6:coauthVersionMax="47" xr10:uidLastSave="{00000000-0000-0000-0000-000000000000}"/>
  <bookViews>
    <workbookView xWindow="372" yWindow="876" windowWidth="21480" windowHeight="12396" tabRatio="632" firstSheet="59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58" l="1"/>
  <c r="Q20" i="158"/>
  <c r="D21" i="158"/>
  <c r="Q15" i="158" l="1"/>
  <c r="Q13" i="158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22" i="158" l="1"/>
  <c r="N9" i="158"/>
  <c r="N44" i="158"/>
  <c r="N36" i="158"/>
  <c r="N26" i="158"/>
  <c r="N48" i="158"/>
  <c r="N16" i="158"/>
  <c r="Q16" i="158" s="1"/>
  <c r="N21" i="158"/>
  <c r="Q21" i="158" s="1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P15" i="158" l="1"/>
  <c r="O15" i="158" s="1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P19" i="158" l="1"/>
  <c r="O19" i="158" s="1"/>
  <c r="S19" i="158"/>
  <c r="R19" i="158" s="1"/>
  <c r="P20" i="158" l="1"/>
  <c r="O20" i="158" s="1"/>
  <c r="S20" i="158"/>
  <c r="R20" i="158" s="1"/>
  <c r="P21" i="158" l="1"/>
  <c r="O21" i="158" s="1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<sst xmlns="http://schemas.openxmlformats.org/spreadsheetml/2006/main" count="2374" uniqueCount="409">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</sst>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30" sqref="H29:H3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-2290117.4444444445</v>
      </c>
      <c r="Y12" s="178">
        <f>Y11-K12-L12</f>
        <v>-2286552</v>
      </c>
      <c r="Z12" s="213">
        <f>AVERAGE(Y12:Y20)</f>
        <v>-2290117.4444444445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>
        <v>1</v>
      </c>
      <c r="F14" s="21">
        <v>-1928981</v>
      </c>
      <c r="G14" s="24">
        <f>D14+E14+F14-E13-F13</f>
        <v>27085</v>
      </c>
      <c r="H14" s="129">
        <v>200</v>
      </c>
      <c r="I14" s="61">
        <v>-23500</v>
      </c>
      <c r="J14" s="61">
        <v>-200</v>
      </c>
      <c r="K14" s="167">
        <f t="shared" si="8"/>
        <v>-23500</v>
      </c>
      <c r="L14" s="168">
        <v>42</v>
      </c>
      <c r="M14" s="151"/>
      <c r="N14" s="146">
        <f t="shared" si="9"/>
        <v>3627</v>
      </c>
      <c r="O14" s="65">
        <f>P14/T14+1</f>
        <v>192755.26</v>
      </c>
      <c r="P14" s="160">
        <f t="shared" si="6"/>
        <v>1542034.08</v>
      </c>
      <c r="Q14" s="161">
        <f>Q13+N14</f>
        <v>362466.51</v>
      </c>
      <c r="R14" s="27">
        <f t="shared" si="1"/>
        <v>210.35907271800801</v>
      </c>
      <c r="S14" s="4">
        <f>SUM($Q$7:$Q14)/T14</f>
        <v>367415.26</v>
      </c>
      <c r="T14" s="15">
        <v>8</v>
      </c>
      <c r="W14" s="102">
        <v>-2261355</v>
      </c>
      <c r="X14" s="213"/>
      <c r="Y14" s="178">
        <f>Y13-K14-L14</f>
        <v>-2261355</v>
      </c>
      <c r="Z14" s="213"/>
      <c r="AA14" s="90"/>
    </row>
    <row r="15" spans="2:255">
      <c r="B15" s="113">
        <v>46240</v>
      </c>
      <c r="C15" s="12"/>
      <c r="D15" s="85"/>
      <c r="E15" s="85">
        <v>1</v>
      </c>
      <c r="F15" s="21">
        <v>-1958335</v>
      </c>
      <c r="G15" s="24">
        <f>D15+E15+F15-E14-F14</f>
        <v>-29354</v>
      </c>
      <c r="H15" s="129">
        <v>200</v>
      </c>
      <c r="I15" s="61">
        <v>30600</v>
      </c>
      <c r="J15" s="61">
        <v>-200</v>
      </c>
      <c r="K15" s="167">
        <f t="shared" si="8"/>
        <v>30600</v>
      </c>
      <c r="L15" s="169">
        <v>14</v>
      </c>
      <c r="M15" s="150"/>
      <c r="N15" s="146">
        <f t="shared" si="9"/>
        <v>1260</v>
      </c>
      <c r="O15" s="65">
        <f t="shared" si="3"/>
        <v>192344.39888888889</v>
      </c>
      <c r="P15" s="5">
        <f t="shared" si="6"/>
        <v>1731099.59</v>
      </c>
      <c r="Q15" s="161">
        <f>Q14+N15</f>
        <v>363726.51</v>
      </c>
      <c r="R15" s="27">
        <f t="shared" si="1"/>
        <v>210.12441179707486</v>
      </c>
      <c r="S15" s="4">
        <f>SUM($Q$7:$Q15)/T15</f>
        <v>367005.39888888889</v>
      </c>
      <c r="T15" s="15">
        <v>9</v>
      </c>
      <c r="W15" s="102">
        <v>-2291969</v>
      </c>
      <c r="X15" s="213"/>
      <c r="Y15" s="178">
        <f>Y14-K15-L15</f>
        <v>-2291969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>
        <v>0</v>
      </c>
      <c r="F16" s="21">
        <v>-1981262</v>
      </c>
      <c r="G16" s="24">
        <f>D16+E16+F16-E15-F15</f>
        <v>-22928</v>
      </c>
      <c r="H16" s="129">
        <v>200</v>
      </c>
      <c r="I16" s="61">
        <v>5200</v>
      </c>
      <c r="J16" s="61">
        <v>-200</v>
      </c>
      <c r="K16" s="167">
        <f t="shared" si="8"/>
        <v>5200</v>
      </c>
      <c r="L16" s="169">
        <v>6</v>
      </c>
      <c r="M16" s="150"/>
      <c r="N16" s="149">
        <f>L16+K16+G16+M16</f>
        <v>-17722</v>
      </c>
      <c r="O16" s="65">
        <f t="shared" si="3"/>
        <v>190244.31</v>
      </c>
      <c r="P16" s="68">
        <f t="shared" si="6"/>
        <v>1902443.1</v>
      </c>
      <c r="Q16" s="161">
        <f>Q15+N16</f>
        <v>346004.51</v>
      </c>
      <c r="R16" s="69">
        <f t="shared" si="1"/>
        <v>208.92203182164303</v>
      </c>
      <c r="S16" s="70">
        <f>SUM($Q$7:$Q16)/T16</f>
        <v>364905.30999999994</v>
      </c>
      <c r="T16" s="71">
        <v>10</v>
      </c>
      <c r="V16" s="130"/>
      <c r="W16" s="102">
        <v>-2297175</v>
      </c>
      <c r="X16" s="213"/>
      <c r="Y16" s="178">
        <f>Y15-K16-L16</f>
        <v>-2297175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188526.05545454545</v>
      </c>
      <c r="P17" s="5">
        <f t="shared" si="6"/>
        <v>2073786.61</v>
      </c>
      <c r="Q17" s="161">
        <f>Q16+N17</f>
        <v>346004.51</v>
      </c>
      <c r="R17" s="27">
        <f t="shared" si="1"/>
        <v>207.93826638719887</v>
      </c>
      <c r="S17" s="4">
        <f>SUM($Q$7:$Q17)/T17</f>
        <v>363187.05545454542</v>
      </c>
      <c r="T17" s="16">
        <v>11</v>
      </c>
      <c r="U17" s="25"/>
      <c r="V17" s="133"/>
      <c r="W17" s="102">
        <v>-2297175</v>
      </c>
      <c r="X17" s="213"/>
      <c r="Y17" s="178">
        <f t="shared" si="7"/>
        <v>-2297175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187094.17666666667</v>
      </c>
      <c r="P18" s="5">
        <f t="shared" si="6"/>
        <v>2245130.12</v>
      </c>
      <c r="Q18" s="161">
        <f t="shared" ref="Q18" si="10">Q17+N18</f>
        <v>346004.51</v>
      </c>
      <c r="R18" s="27">
        <f t="shared" si="1"/>
        <v>207.11846185849535</v>
      </c>
      <c r="S18" s="4">
        <f>SUM($Q$7:$Q18)/T18</f>
        <v>361755.17666666658</v>
      </c>
      <c r="T18" s="16">
        <v>12</v>
      </c>
      <c r="U18" s="25"/>
      <c r="V18" s="133"/>
      <c r="W18" s="102">
        <v>-2297175</v>
      </c>
      <c r="X18" s="213"/>
      <c r="Y18" s="178">
        <f t="shared" si="7"/>
        <v>-2297175</v>
      </c>
      <c r="Z18" s="213"/>
      <c r="AA18" s="90"/>
    </row>
    <row r="19" spans="2:31">
      <c r="B19" s="113">
        <v>46244</v>
      </c>
      <c r="C19" s="12"/>
      <c r="D19" s="85"/>
      <c r="E19" s="85">
        <v>0</v>
      </c>
      <c r="F19" s="21">
        <v>-1999677</v>
      </c>
      <c r="G19" s="24">
        <f>D19+E19+F19-E16-F16</f>
        <v>-18415</v>
      </c>
      <c r="H19" s="129">
        <v>200</v>
      </c>
      <c r="I19" s="61">
        <v>-100</v>
      </c>
      <c r="J19" s="61">
        <v>-300</v>
      </c>
      <c r="K19" s="167">
        <f t="shared" si="8"/>
        <v>-200</v>
      </c>
      <c r="L19" s="168">
        <v>34</v>
      </c>
      <c r="M19" s="150"/>
      <c r="N19" s="146">
        <f t="shared" ref="N19:N48" si="11">L19+K19+G19+M19</f>
        <v>-18581</v>
      </c>
      <c r="O19" s="65">
        <f t="shared" si="3"/>
        <v>184453.27923076923</v>
      </c>
      <c r="P19" s="5">
        <f t="shared" si="6"/>
        <v>2397892.63</v>
      </c>
      <c r="Q19" s="161">
        <f>Q18+N19</f>
        <v>327423.51</v>
      </c>
      <c r="R19" s="27">
        <f t="shared" si="1"/>
        <v>205.60644862377356</v>
      </c>
      <c r="S19" s="4">
        <f>SUM($Q$7:$Q19)/T19</f>
        <v>359114.27923076914</v>
      </c>
      <c r="T19" s="16">
        <v>13</v>
      </c>
      <c r="U19" s="135">
        <f>B19</f>
        <v>46244</v>
      </c>
      <c r="V19" s="305"/>
      <c r="W19" s="102">
        <v>-2297009</v>
      </c>
      <c r="X19" s="213">
        <f>AVERAGE(W19:W27)</f>
        <v>-2290961.25</v>
      </c>
      <c r="Y19" s="178">
        <f>Y18-K19-L19</f>
        <v>-2297009</v>
      </c>
      <c r="Z19" s="213">
        <f>AVERAGE(Y19:Y27)</f>
        <v>-2297943.888888889</v>
      </c>
      <c r="AA19" s="90"/>
      <c r="AD19" s="304"/>
    </row>
    <row r="20" spans="2:31">
      <c r="B20" s="113">
        <v>46245</v>
      </c>
      <c r="C20" s="12"/>
      <c r="D20" s="85"/>
      <c r="E20" s="85">
        <v>2</v>
      </c>
      <c r="F20" s="21">
        <v>-2002584</v>
      </c>
      <c r="G20" s="24">
        <f>D20+E20+F20-E19-F19</f>
        <v>-2905</v>
      </c>
      <c r="H20" s="129">
        <v>200</v>
      </c>
      <c r="I20" s="61">
        <v>1000</v>
      </c>
      <c r="J20" s="61">
        <v>-300</v>
      </c>
      <c r="K20" s="167">
        <f>+H20+I20+J20</f>
        <v>900</v>
      </c>
      <c r="L20" s="168">
        <v>-75</v>
      </c>
      <c r="M20" s="150"/>
      <c r="N20" s="146">
        <f t="shared" si="11"/>
        <v>-2080</v>
      </c>
      <c r="O20" s="65">
        <f t="shared" si="3"/>
        <v>182041.15285714282</v>
      </c>
      <c r="P20" s="5">
        <f t="shared" si="6"/>
        <v>2548576.1399999997</v>
      </c>
      <c r="Q20" s="161">
        <f>Q19+N20+1</f>
        <v>325344.51</v>
      </c>
      <c r="R20" s="27">
        <f t="shared" si="1"/>
        <v>204.22541543741465</v>
      </c>
      <c r="S20" s="4">
        <f>SUM($Q$7:$Q20)/T20</f>
        <v>356702.15285714279</v>
      </c>
      <c r="T20" s="16">
        <v>14</v>
      </c>
      <c r="U20" s="135">
        <f>B19+8</f>
        <v>46252</v>
      </c>
      <c r="V20" s="128"/>
      <c r="W20" s="102">
        <v>-2297834</v>
      </c>
      <c r="X20" s="213"/>
      <c r="Y20" s="178">
        <f>Y19-K20-L20</f>
        <v>-2297834</v>
      </c>
      <c r="Z20" s="213"/>
      <c r="AA20" s="90"/>
      <c r="AB20" s="90"/>
    </row>
    <row r="21" spans="2:31">
      <c r="B21" s="113">
        <v>46246</v>
      </c>
      <c r="C21" s="12"/>
      <c r="D21" s="85">
        <f>-15862+16494</f>
        <v>632</v>
      </c>
      <c r="E21" s="85">
        <v>8</v>
      </c>
      <c r="F21" s="21">
        <v>-1966183</v>
      </c>
      <c r="G21" s="24">
        <f>D21+E21+F21-E20-F20</f>
        <v>37039</v>
      </c>
      <c r="H21" s="129">
        <v>200</v>
      </c>
      <c r="I21" s="61">
        <v>-32300</v>
      </c>
      <c r="J21" s="61">
        <v>-300</v>
      </c>
      <c r="K21" s="167">
        <f t="shared" ref="K21:K24" si="12">+H21+I21+J21</f>
        <v>-32400</v>
      </c>
      <c r="L21" s="168">
        <v>37</v>
      </c>
      <c r="M21" s="150"/>
      <c r="N21" s="146">
        <f t="shared" si="11"/>
        <v>4676</v>
      </c>
      <c r="O21" s="65">
        <f t="shared" si="3"/>
        <v>180262.4433333333</v>
      </c>
      <c r="P21" s="5">
        <f t="shared" si="6"/>
        <v>2703936.6499999994</v>
      </c>
      <c r="Q21" s="161">
        <f>Q20+N21+1</f>
        <v>330021.51</v>
      </c>
      <c r="R21" s="27">
        <f t="shared" si="1"/>
        <v>203.20703725120848</v>
      </c>
      <c r="S21" s="4">
        <f>SUM($Q$7:$Q21)/T21</f>
        <v>354923.44333333324</v>
      </c>
      <c r="T21" s="16">
        <v>15</v>
      </c>
      <c r="V21" s="128"/>
      <c r="W21" s="102">
        <v>-2265473</v>
      </c>
      <c r="X21" s="213"/>
      <c r="Y21" s="178">
        <f>Y20-K21-L21-2</f>
        <v>-2265473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>
        <v>32</v>
      </c>
      <c r="F22" s="21">
        <v>-2010074</v>
      </c>
      <c r="G22" s="24">
        <f>D22+E22+F22-E21-F21</f>
        <v>-43867</v>
      </c>
      <c r="H22" s="129">
        <v>200</v>
      </c>
      <c r="I22" s="61">
        <v>38200</v>
      </c>
      <c r="J22" s="61">
        <v>-300</v>
      </c>
      <c r="K22" s="167">
        <f t="shared" si="12"/>
        <v>38100</v>
      </c>
      <c r="L22" s="168">
        <v>-41</v>
      </c>
      <c r="M22" s="150"/>
      <c r="N22" s="146">
        <f t="shared" si="11"/>
        <v>-5808</v>
      </c>
      <c r="O22" s="65">
        <f t="shared" si="3"/>
        <v>178342.82249999995</v>
      </c>
      <c r="P22" s="5">
        <f t="shared" si="6"/>
        <v>2853485.1599999992</v>
      </c>
      <c r="Q22" s="161">
        <f>Q21+N22-4</f>
        <v>324209.51</v>
      </c>
      <c r="R22" s="27">
        <f t="shared" si="1"/>
        <v>202.1079820337682</v>
      </c>
      <c r="S22" s="4">
        <f>SUM($Q$7:$Q22)/T22</f>
        <v>353003.82249999989</v>
      </c>
      <c r="T22" s="16">
        <v>16</v>
      </c>
      <c r="V22" s="128"/>
      <c r="W22" s="102">
        <v>-2303529</v>
      </c>
      <c r="X22" s="213"/>
      <c r="Y22" s="178">
        <f>Y21-K22-L22+3</f>
        <v>-2303529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2010042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2010042</v>
      </c>
      <c r="O23" s="65">
        <f t="shared" si="3"/>
        <v>294886.804117647</v>
      </c>
      <c r="P23" s="5">
        <f t="shared" si="6"/>
        <v>5013075.669999999</v>
      </c>
      <c r="Q23" s="161">
        <f>Q22+N23</f>
        <v>2334251.5099999998</v>
      </c>
      <c r="R23" s="27">
        <f t="shared" si="1"/>
        <v>268.83380040057421</v>
      </c>
      <c r="S23" s="4">
        <f>SUM($Q$7:$Q23)/T23</f>
        <v>469547.80411764694</v>
      </c>
      <c r="T23" s="16">
        <v>17</v>
      </c>
      <c r="U23" s="25"/>
      <c r="V23" s="132"/>
      <c r="W23" s="102"/>
      <c r="X23" s="213"/>
      <c r="Y23" s="178">
        <f>Y22-K23-L23-1</f>
        <v>-2303530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398481.45444444439</v>
      </c>
      <c r="P24" s="5">
        <f t="shared" si="6"/>
        <v>7172666.1799999988</v>
      </c>
      <c r="Q24" s="161">
        <f>Q23+N24</f>
        <v>2334251.5099999998</v>
      </c>
      <c r="R24" s="27">
        <f t="shared" si="1"/>
        <v>328.14563894884617</v>
      </c>
      <c r="S24" s="4">
        <f>SUM($Q$7:$Q24)/T24</f>
        <v>573142.45444444427</v>
      </c>
      <c r="T24" s="16">
        <v>18</v>
      </c>
      <c r="V24" s="132"/>
      <c r="W24" s="102"/>
      <c r="X24" s="213"/>
      <c r="Y24" s="178">
        <f t="shared" ref="Y24:Y48" si="13">Y23-K24-L24</f>
        <v>-2303530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491171.40473684197</v>
      </c>
      <c r="P25" s="5">
        <f t="shared" si="6"/>
        <v>9332256.6899999976</v>
      </c>
      <c r="Q25" s="161">
        <f>Q24+N25</f>
        <v>2334251.5099999998</v>
      </c>
      <c r="R25" s="27">
        <f t="shared" si="1"/>
        <v>381.21412607098438</v>
      </c>
      <c r="S25" s="4">
        <f>SUM($Q$7:$Q25)/T25</f>
        <v>665832.40473684203</v>
      </c>
      <c r="T25" s="16">
        <v>19</v>
      </c>
      <c r="V25" s="128"/>
      <c r="W25" s="102"/>
      <c r="X25" s="213"/>
      <c r="Y25" s="178">
        <f t="shared" si="13"/>
        <v>-2303530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574592.35999999987</v>
      </c>
      <c r="P26" s="5">
        <f t="shared" si="6"/>
        <v>11491847.199999997</v>
      </c>
      <c r="Q26" s="161">
        <f>Q25+N26</f>
        <v>2334251.5099999998</v>
      </c>
      <c r="R26" s="27">
        <f t="shared" si="1"/>
        <v>428.97576448090871</v>
      </c>
      <c r="S26" s="4">
        <f>SUM($Q$7:$Q26)/T26</f>
        <v>749253.35999999987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-2303530</v>
      </c>
      <c r="Z26" s="213">
        <f>AVERAGE(Y26:Y34)</f>
        <v>-2303527.222222222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650068.4623809522</v>
      </c>
      <c r="P27" s="5">
        <f t="shared" si="6"/>
        <v>13651437.709999997</v>
      </c>
      <c r="Q27" s="161">
        <f>Q26+N27</f>
        <v>2334251.5099999998</v>
      </c>
      <c r="R27" s="27">
        <f t="shared" si="1"/>
        <v>472.18867542322113</v>
      </c>
      <c r="S27" s="4">
        <f>SUM($Q$7:$Q27)/T27</f>
        <v>824729.4623809522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-2303530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>
        <v>-16494</v>
      </c>
      <c r="E28" s="85"/>
      <c r="F28" s="21"/>
      <c r="G28" s="24">
        <f>D28+E28+F28-E27-F27</f>
        <v>-16494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-16494</v>
      </c>
      <c r="O28" s="65">
        <f t="shared" si="3"/>
        <v>717933.23727272719</v>
      </c>
      <c r="P28" s="5">
        <f t="shared" si="6"/>
        <v>15794531.219999997</v>
      </c>
      <c r="Q28" s="161">
        <f>Q27+N28-3</f>
        <v>2317754.5099999998</v>
      </c>
      <c r="R28" s="27">
        <f t="shared" si="1"/>
        <v>511.04381474555123</v>
      </c>
      <c r="S28" s="4">
        <f>SUM($Q$7:$Q28)/T28</f>
        <v>892594.23727272719</v>
      </c>
      <c r="T28" s="16">
        <v>22</v>
      </c>
      <c r="V28" s="128"/>
      <c r="W28" s="102"/>
      <c r="X28" s="213"/>
      <c r="Y28" s="178">
        <f>Y27-K28-L28+3</f>
        <v>-2303527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779896.72739130422</v>
      </c>
      <c r="P29" s="5">
        <f t="shared" si="6"/>
        <v>17937624.729999997</v>
      </c>
      <c r="Q29" s="161">
        <f>Q28+N29</f>
        <v>2317754.5099999998</v>
      </c>
      <c r="R29" s="27">
        <f t="shared" si="1"/>
        <v>546.52024630072208</v>
      </c>
      <c r="S29" s="4">
        <f>SUM($Q$7:$Q29)/T29</f>
        <v>954557.72739130422</v>
      </c>
      <c r="T29" s="16">
        <v>23</v>
      </c>
      <c r="V29" s="128"/>
      <c r="W29" s="102"/>
      <c r="X29" s="213"/>
      <c r="Y29" s="178">
        <f>Y28-K29-L29</f>
        <v>-2303527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836696.59333333315</v>
      </c>
      <c r="P30" s="5">
        <f t="shared" si="6"/>
        <v>20080718.239999995</v>
      </c>
      <c r="Q30" s="161">
        <f>Q29+N30</f>
        <v>2317754.5099999998</v>
      </c>
      <c r="R30" s="27">
        <f t="shared" si="1"/>
        <v>579.04030855962878</v>
      </c>
      <c r="S30" s="4">
        <f>SUM($Q$7:$Q30)/T30</f>
        <v>1011357.5933333331</v>
      </c>
      <c r="T30" s="16">
        <v>24</v>
      </c>
      <c r="V30" s="128"/>
      <c r="W30" s="102"/>
      <c r="X30" s="213"/>
      <c r="Y30" s="178">
        <f t="shared" si="13"/>
        <v>-2303527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888952.46999999974</v>
      </c>
      <c r="P31" s="5">
        <f t="shared" si="6"/>
        <v>22223811.749999993</v>
      </c>
      <c r="Q31" s="161">
        <f t="shared" ref="Q31:Q39" si="15">Q30+N31</f>
        <v>2317754.5099999998</v>
      </c>
      <c r="R31" s="27">
        <f t="shared" si="1"/>
        <v>608.95876583782285</v>
      </c>
      <c r="S31" s="4">
        <f>SUM($Q$7:$Q31)/T31</f>
        <v>1063613.4699999997</v>
      </c>
      <c r="T31" s="16">
        <v>25</v>
      </c>
      <c r="V31" s="134"/>
      <c r="W31" s="102"/>
      <c r="X31" s="213"/>
      <c r="Y31" s="178">
        <f t="shared" si="13"/>
        <v>-2303527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937188.66384615353</v>
      </c>
      <c r="P32" s="5">
        <f t="shared" si="6"/>
        <v>24366905.25999999</v>
      </c>
      <c r="Q32" s="161">
        <f t="shared" si="15"/>
        <v>2317754.5099999998</v>
      </c>
      <c r="R32" s="27">
        <f t="shared" si="1"/>
        <v>636.57580332538657</v>
      </c>
      <c r="S32" s="4">
        <f>SUM($Q$7:$Q32)/T32</f>
        <v>1111849.6638461535</v>
      </c>
      <c r="T32" s="16">
        <v>26</v>
      </c>
      <c r="U32" s="25"/>
      <c r="V32" s="134"/>
      <c r="W32" s="102"/>
      <c r="X32" s="213"/>
      <c r="Y32" s="178">
        <f t="shared" si="13"/>
        <v>-2303527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981851.76925925887</v>
      </c>
      <c r="P33" s="5">
        <f t="shared" si="6"/>
        <v>26509997.769999988</v>
      </c>
      <c r="Q33" s="161">
        <f>Q32+N33-1</f>
        <v>2317753.5099999998</v>
      </c>
      <c r="R33" s="27">
        <f t="shared" si="1"/>
        <v>662.14711312729162</v>
      </c>
      <c r="S33" s="4">
        <f>SUM($Q$7:$Q33)/T33</f>
        <v>1156512.7692592589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-2303525</v>
      </c>
      <c r="Z33" s="213">
        <f>AVERAGE(Y33:Y41)</f>
        <v>-2303526.4444444445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1023324.6528571424</v>
      </c>
      <c r="P34" s="5">
        <f t="shared" si="6"/>
        <v>28653090.279999986</v>
      </c>
      <c r="Q34" s="161">
        <f>Q33+N34</f>
        <v>2317753.5099999998</v>
      </c>
      <c r="R34" s="27">
        <f t="shared" si="1"/>
        <v>685.89190080048911</v>
      </c>
      <c r="S34" s="4">
        <f>SUM($Q$7:$Q34)/T34</f>
        <v>1197985.6528571423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-2303525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1061826.9582758616</v>
      </c>
      <c r="P35" s="5">
        <f t="shared" si="6"/>
        <v>30792981.789999984</v>
      </c>
      <c r="Q35" s="161">
        <f>Q34+N35</f>
        <v>2314552.5099999998</v>
      </c>
      <c r="R35" s="27">
        <f t="shared" si="1"/>
        <v>707.93592059810817</v>
      </c>
      <c r="S35" s="4">
        <f>SUM($Q$7:$Q35)/T35</f>
        <v>1236487.9582758616</v>
      </c>
      <c r="T35" s="16">
        <v>29</v>
      </c>
      <c r="V35" s="128"/>
      <c r="W35" s="102"/>
      <c r="X35" s="213"/>
      <c r="Y35" s="178">
        <f>Y34-K35-L35-1</f>
        <v>-2303526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1097762.4766666661</v>
      </c>
      <c r="P36" s="5">
        <f t="shared" si="6"/>
        <v>32932874.299999982</v>
      </c>
      <c r="Q36" s="161">
        <f>Q35+N36+1</f>
        <v>2314553.5099999998</v>
      </c>
      <c r="R36" s="27">
        <f t="shared" si="1"/>
        <v>728.51093069813305</v>
      </c>
      <c r="S36" s="4">
        <f>SUM($Q$7:$Q36)/T36+1</f>
        <v>1272424.4766666661</v>
      </c>
      <c r="T36" s="16">
        <v>30</v>
      </c>
      <c r="V36" s="133"/>
      <c r="W36" s="102"/>
      <c r="X36" s="213"/>
      <c r="Y36" s="178">
        <f>Y35-K36-L36-1</f>
        <v>-2303527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1131379.606774193</v>
      </c>
      <c r="P37" s="5">
        <f t="shared" si="6"/>
        <v>35072767.80999998</v>
      </c>
      <c r="Q37" s="161">
        <f>Q36+N37+1</f>
        <v>2314554.5099999998</v>
      </c>
      <c r="R37" s="27">
        <f t="shared" si="1"/>
        <v>747.7580036609163</v>
      </c>
      <c r="S37" s="4">
        <f>SUM($Q$7:$Q37)/T37+1</f>
        <v>1306041.606774193</v>
      </c>
      <c r="T37" s="16">
        <v>31</v>
      </c>
      <c r="U37" s="25"/>
      <c r="V37" s="134"/>
      <c r="W37" s="102"/>
      <c r="X37" s="213"/>
      <c r="Y37" s="178">
        <f t="shared" si="13"/>
        <v>-2303527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1162895.6662499993</v>
      </c>
      <c r="P38" s="5">
        <f t="shared" si="6"/>
        <v>37212661.319999978</v>
      </c>
      <c r="Q38" s="161">
        <f>Q37+N38</f>
        <v>2314554.5099999998</v>
      </c>
      <c r="R38" s="27">
        <f t="shared" si="1"/>
        <v>765.80156202586682</v>
      </c>
      <c r="S38" s="4">
        <f>SUM($Q$7:$Q38)/T38</f>
        <v>1337556.6662499993</v>
      </c>
      <c r="T38" s="16">
        <v>32</v>
      </c>
      <c r="U38" s="25"/>
      <c r="V38" s="134"/>
      <c r="W38" s="102"/>
      <c r="X38" s="213"/>
      <c r="Y38" s="178">
        <f t="shared" si="13"/>
        <v>-2303527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1192501.6615151507</v>
      </c>
      <c r="P39" s="5">
        <f t="shared" si="6"/>
        <v>39352554.829999976</v>
      </c>
      <c r="Q39" s="161">
        <f t="shared" si="15"/>
        <v>2314554.5099999998</v>
      </c>
      <c r="R39" s="27">
        <f t="shared" si="1"/>
        <v>782.75210923740883</v>
      </c>
      <c r="S39" s="4">
        <f>SUM($Q$7:$Q39)/T39</f>
        <v>1367162.6615151507</v>
      </c>
      <c r="T39" s="16">
        <v>33</v>
      </c>
      <c r="U39" s="25"/>
      <c r="V39" s="134"/>
      <c r="W39" s="102"/>
      <c r="X39" s="213"/>
      <c r="Y39" s="178">
        <f t="shared" si="13"/>
        <v>-2303527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1220366.1276470581</v>
      </c>
      <c r="P40" s="5">
        <f t="shared" si="6"/>
        <v>41492448.339999974</v>
      </c>
      <c r="Q40" s="161">
        <f>Q39+N40</f>
        <v>2314554.5099999998</v>
      </c>
      <c r="R40" s="27">
        <f t="shared" si="1"/>
        <v>798.70556543650741</v>
      </c>
      <c r="S40" s="4">
        <f>SUM($Q$7:$Q40)/T40</f>
        <v>1395027.1276470581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-2303527</v>
      </c>
      <c r="Z40" s="213">
        <f>AVERAGE(Y40:Y48)</f>
        <v>-2303527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1246638.3671428564</v>
      </c>
      <c r="P41" s="5">
        <f t="shared" si="6"/>
        <v>43632342.849999972</v>
      </c>
      <c r="Q41" s="161">
        <f>Q40+N41+1</f>
        <v>2314555.5099999998</v>
      </c>
      <c r="R41" s="27">
        <f t="shared" si="1"/>
        <v>813.74741192530462</v>
      </c>
      <c r="S41" s="4">
        <f>SUM($Q$7:$Q41)/T41</f>
        <v>1421299.3671428564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-2303527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1271451.0655555548</v>
      </c>
      <c r="P42" s="5">
        <f t="shared" si="6"/>
        <v>45772238.35999997</v>
      </c>
      <c r="Q42" s="161">
        <f>Q41+N42+1</f>
        <v>2314556.5099999998</v>
      </c>
      <c r="R42" s="27">
        <f t="shared" si="1"/>
        <v>827.95361617965943</v>
      </c>
      <c r="S42" s="4">
        <f>SUM($Q$7:$Q42)/T42</f>
        <v>1446112.0655555548</v>
      </c>
      <c r="T42" s="16">
        <v>36</v>
      </c>
      <c r="U42" s="135"/>
      <c r="V42" s="128"/>
      <c r="W42" s="102"/>
      <c r="X42" s="213"/>
      <c r="Y42" s="178">
        <f t="shared" si="13"/>
        <v>-2303527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1294922.5370270261</v>
      </c>
      <c r="P43" s="5">
        <f t="shared" si="6"/>
        <v>47912133.869999968</v>
      </c>
      <c r="Q43" s="161">
        <f>Q42+N43</f>
        <v>2314556.5099999998</v>
      </c>
      <c r="R43" s="27">
        <f t="shared" si="1"/>
        <v>841.39191750134614</v>
      </c>
      <c r="S43" s="4">
        <f>SUM($Q$7:$Q43)/T43</f>
        <v>1469583.5370270261</v>
      </c>
      <c r="T43" s="16">
        <v>37</v>
      </c>
      <c r="U43" s="135"/>
      <c r="V43" s="128"/>
      <c r="W43" s="102"/>
      <c r="X43" s="213"/>
      <c r="Y43" s="178">
        <f t="shared" si="13"/>
        <v>-2303527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1317158.6415789465</v>
      </c>
      <c r="P44" s="5">
        <f t="shared" si="6"/>
        <v>50052028.379999965</v>
      </c>
      <c r="Q44" s="161">
        <f>Q43+N44-1</f>
        <v>2314555.5099999998</v>
      </c>
      <c r="R44" s="27">
        <f t="shared" si="1"/>
        <v>854.12292473932166</v>
      </c>
      <c r="S44" s="4">
        <f>SUM($Q$7:$Q44)/T44</f>
        <v>1491819.6415789465</v>
      </c>
      <c r="T44" s="16">
        <v>38</v>
      </c>
      <c r="U44" s="135"/>
      <c r="V44" s="128"/>
      <c r="W44" s="102"/>
      <c r="X44" s="213"/>
      <c r="Y44" s="178">
        <f t="shared" si="13"/>
        <v>-2303527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1338254.4587179478</v>
      </c>
      <c r="P45" s="5">
        <f t="shared" si="6"/>
        <v>52191923.889999963</v>
      </c>
      <c r="Q45" s="161">
        <f>Q44+N45+1</f>
        <v>2314556.5099999998</v>
      </c>
      <c r="R45" s="27">
        <f t="shared" si="1"/>
        <v>866.20107449169973</v>
      </c>
      <c r="S45" s="4">
        <f>SUM($Q$7:$Q45)/T45</f>
        <v>1512915.4587179478</v>
      </c>
      <c r="T45" s="16">
        <v>39</v>
      </c>
      <c r="U45" s="135"/>
      <c r="V45" s="128"/>
      <c r="W45" s="102"/>
      <c r="X45" s="213"/>
      <c r="Y45" s="178">
        <f t="shared" si="13"/>
        <v>-2303527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1358295.4849999989</v>
      </c>
      <c r="P46" s="5">
        <f t="shared" si="6"/>
        <v>54331819.399999961</v>
      </c>
      <c r="Q46" s="161">
        <f t="shared" ref="Q46" si="16">Q45+N46</f>
        <v>2314556.5099999998</v>
      </c>
      <c r="R46" s="27">
        <f t="shared" si="1"/>
        <v>877.6753167564591</v>
      </c>
      <c r="S46" s="4">
        <f>SUM($Q$7:$Q46)/T46</f>
        <v>1532956.4849999989</v>
      </c>
      <c r="T46" s="16">
        <v>40</v>
      </c>
      <c r="U46" s="135"/>
      <c r="V46" s="128"/>
      <c r="W46" s="102"/>
      <c r="X46" s="213"/>
      <c r="Y46" s="178">
        <f t="shared" si="13"/>
        <v>-2303527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1377358.9002439014</v>
      </c>
      <c r="P47" s="5">
        <f t="shared" si="6"/>
        <v>56471714.909999959</v>
      </c>
      <c r="Q47" s="161">
        <f>Q46+N47</f>
        <v>2314556.5099999998</v>
      </c>
      <c r="R47" s="27">
        <f t="shared" si="1"/>
        <v>888.58983988635214</v>
      </c>
      <c r="S47" s="4">
        <f>SUM($Q$7:$Q47)/T47</f>
        <v>1552019.9002439014</v>
      </c>
      <c r="T47" s="16">
        <v>41</v>
      </c>
      <c r="U47" s="135"/>
      <c r="V47" s="128"/>
      <c r="W47" s="102"/>
      <c r="X47" s="213"/>
      <c r="Y47" s="178">
        <f>Y46-K47-L47</f>
        <v>-2303527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1395514.5576190467</v>
      </c>
      <c r="P48" s="5">
        <f t="shared" si="6"/>
        <v>58611611.419999957</v>
      </c>
      <c r="Q48" s="161">
        <f>Q47+N48+1</f>
        <v>2314557.5099999998</v>
      </c>
      <c r="R48" s="27">
        <f t="shared" si="1"/>
        <v>898.98463745143249</v>
      </c>
      <c r="S48" s="4">
        <f>SUM($Q$7:$Q48)/T48</f>
        <v>1570175.5576190467</v>
      </c>
      <c r="T48" s="16">
        <v>42</v>
      </c>
      <c r="U48" s="135"/>
      <c r="V48" s="128"/>
      <c r="W48" s="102"/>
      <c r="X48" s="213"/>
      <c r="Y48" s="178">
        <f t="shared" si="13"/>
        <v>-2303527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1446464.4983333324</v>
      </c>
      <c r="P49" s="5">
        <f t="shared" si="6"/>
        <v>60751508.929999955</v>
      </c>
      <c r="Q49" s="161">
        <f t="shared" ref="Q49:Q55" si="22">Q48+N49+1</f>
        <v>2314558.5099999998</v>
      </c>
      <c r="R49" s="27">
        <f t="shared" si="1"/>
        <v>930.53634959803708</v>
      </c>
      <c r="S49" s="4">
        <f>SUM($Q$7:$Q49)/T49</f>
        <v>1625284.0935714277</v>
      </c>
      <c r="T49" s="16">
        <v>42</v>
      </c>
      <c r="U49" s="135"/>
      <c r="V49" s="128"/>
      <c r="W49" s="102"/>
      <c r="X49" s="213"/>
      <c r="Y49" s="178">
        <f t="shared" ref="Y49:Y55" si="23">Y48-K49-L49</f>
        <v>-2303527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1497414.4628571416</v>
      </c>
      <c r="P50" s="5">
        <f t="shared" si="6"/>
        <v>62891407.439999953</v>
      </c>
      <c r="Q50" s="161">
        <f t="shared" si="22"/>
        <v>2314559.5099999998</v>
      </c>
      <c r="R50" s="27">
        <f t="shared" si="1"/>
        <v>962.08807537649079</v>
      </c>
      <c r="S50" s="4">
        <f>SUM($Q$7:$Q50)/T50</f>
        <v>1680392.6533333326</v>
      </c>
      <c r="T50" s="16">
        <v>42</v>
      </c>
      <c r="U50" s="135"/>
      <c r="V50" s="128"/>
      <c r="W50" s="102"/>
      <c r="X50" s="213"/>
      <c r="Y50" s="178">
        <f t="shared" si="23"/>
        <v>-2303527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1548364.4511904749</v>
      </c>
      <c r="P51" s="5">
        <f t="shared" si="6"/>
        <v>65031306.949999951</v>
      </c>
      <c r="Q51" s="161">
        <f t="shared" si="22"/>
        <v>2314560.5099999998</v>
      </c>
      <c r="R51" s="27">
        <f t="shared" si="1"/>
        <v>993.63981478679329</v>
      </c>
      <c r="S51" s="4">
        <f>SUM($Q$7:$Q51)/T51</f>
        <v>1735501.2369047613</v>
      </c>
      <c r="T51" s="16">
        <v>42</v>
      </c>
      <c r="U51" s="135"/>
      <c r="V51" s="128"/>
      <c r="W51" s="102"/>
      <c r="X51" s="213"/>
      <c r="Y51" s="178">
        <f t="shared" si="23"/>
        <v>-2303527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1599314.4633333322</v>
      </c>
      <c r="P52" s="5">
        <f t="shared" si="6"/>
        <v>67171207.459999949</v>
      </c>
      <c r="Q52" s="161">
        <f t="shared" si="22"/>
        <v>2314561.5099999998</v>
      </c>
      <c r="R52" s="27">
        <f t="shared" si="1"/>
        <v>1025.1915678289449</v>
      </c>
      <c r="S52" s="4">
        <f>SUM($Q$7:$Q52)/T52</f>
        <v>1790609.8442857137</v>
      </c>
      <c r="T52" s="16">
        <v>42</v>
      </c>
      <c r="U52" s="135"/>
      <c r="V52" s="128"/>
      <c r="W52" s="102"/>
      <c r="X52" s="213"/>
      <c r="Y52" s="178">
        <f t="shared" si="23"/>
        <v>-2303527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1650264.4992857133</v>
      </c>
      <c r="P53" s="5">
        <f t="shared" si="6"/>
        <v>69311108.969999954</v>
      </c>
      <c r="Q53" s="161">
        <f t="shared" si="22"/>
        <v>2314562.5099999998</v>
      </c>
      <c r="R53" s="27">
        <f t="shared" si="1"/>
        <v>1056.7433345029458</v>
      </c>
      <c r="S53" s="4">
        <f>SUM($Q$7:$Q53)/T53</f>
        <v>1845718.47547619</v>
      </c>
      <c r="T53" s="16">
        <v>42</v>
      </c>
      <c r="U53" s="135"/>
      <c r="V53" s="128"/>
      <c r="W53" s="102"/>
      <c r="X53" s="213"/>
      <c r="Y53" s="178">
        <f t="shared" si="23"/>
        <v>-2303527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1701214.5590476182</v>
      </c>
      <c r="P54" s="5">
        <f t="shared" si="6"/>
        <v>71451011.479999959</v>
      </c>
      <c r="Q54" s="161">
        <f t="shared" si="22"/>
        <v>2314563.5099999998</v>
      </c>
      <c r="R54" s="27">
        <f t="shared" si="1"/>
        <v>1088.2951148087955</v>
      </c>
      <c r="S54" s="4">
        <f>SUM($Q$7:$Q54)/T54</f>
        <v>1900827.1304761902</v>
      </c>
      <c r="T54" s="16">
        <v>42</v>
      </c>
      <c r="U54" s="135"/>
      <c r="V54" s="128"/>
      <c r="W54" s="102"/>
      <c r="X54" s="213"/>
      <c r="Y54" s="178">
        <f t="shared" si="23"/>
        <v>-2303527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1752164.6426190468</v>
      </c>
      <c r="P55" s="5">
        <f t="shared" si="6"/>
        <v>73590914.989999965</v>
      </c>
      <c r="Q55" s="161">
        <f t="shared" si="22"/>
        <v>2314564.5099999998</v>
      </c>
      <c r="R55" s="27">
        <f t="shared" si="1"/>
        <v>1119.8469087464941</v>
      </c>
      <c r="S55" s="4">
        <f>SUM($Q$7:$Q55)/T55</f>
        <v>1955935.8092857141</v>
      </c>
      <c r="T55" s="16">
        <v>42</v>
      </c>
      <c r="U55" s="135"/>
      <c r="V55" s="128"/>
      <c r="W55" s="102"/>
      <c r="X55" s="213"/>
      <c r="Y55" s="178">
        <f t="shared" si="23"/>
        <v>-2303527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13"/>
  <sheetViews>
    <sheetView topLeftCell="A5995" workbookViewId="0">
      <selection activeCell="D6013" sqref="D6013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  <row r="6005" spans="1:3">
      <c r="A6005" s="100">
        <v>46239</v>
      </c>
      <c r="B6005">
        <v>1</v>
      </c>
      <c r="C6005" s="103">
        <v>1928981</v>
      </c>
    </row>
    <row r="6006" spans="1:3">
      <c r="A6006" s="100">
        <v>46240</v>
      </c>
      <c r="B6006">
        <v>1</v>
      </c>
      <c r="C6006" s="103">
        <v>1958335</v>
      </c>
    </row>
    <row r="6007" spans="1:3">
      <c r="A6007" s="100">
        <v>46241</v>
      </c>
      <c r="B6007">
        <v>0</v>
      </c>
      <c r="C6007" s="103">
        <v>1981262</v>
      </c>
    </row>
    <row r="6008" spans="1:3">
      <c r="A6008" s="100">
        <v>46242</v>
      </c>
      <c r="B6008">
        <v>0</v>
      </c>
      <c r="C6008" s="103">
        <v>1981262</v>
      </c>
    </row>
    <row r="6009" spans="1:3">
      <c r="A6009" s="100">
        <v>46243</v>
      </c>
      <c r="B6009">
        <v>0</v>
      </c>
      <c r="C6009" s="103">
        <v>1981262</v>
      </c>
    </row>
    <row r="6010" spans="1:3">
      <c r="A6010" s="100">
        <v>46244</v>
      </c>
      <c r="B6010">
        <v>0</v>
      </c>
      <c r="C6010" s="103">
        <v>1999677</v>
      </c>
    </row>
    <row r="6011" spans="1:3">
      <c r="A6011" s="100">
        <v>46245</v>
      </c>
      <c r="B6011">
        <v>2</v>
      </c>
      <c r="C6011" s="103">
        <v>2002584</v>
      </c>
    </row>
    <row r="6012" spans="1:3">
      <c r="A6012" s="100">
        <v>46246</v>
      </c>
      <c r="B6012">
        <v>8</v>
      </c>
      <c r="C6012" s="103">
        <v>1966183</v>
      </c>
    </row>
    <row r="6013" spans="1:3">
      <c r="A6013" s="100">
        <v>46247</v>
      </c>
      <c r="B6013">
        <v>32</v>
      </c>
      <c r="C6013" s="103">
        <v>2010074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2026-08-14T09:29:39Z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