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F56A817-4E80-4ED3-A196-6FD4D0D50A57}" xr6:coauthVersionLast="47" xr6:coauthVersionMax="47" xr10:uidLastSave="{00000000-0000-0000-0000-000000000000}"/>
  <bookViews>
    <workbookView xWindow="-120" yWindow="300" windowWidth="38640" windowHeight="2082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9" i="134" l="1"/>
  <c r="K19" i="134"/>
  <c r="Y15" i="134"/>
  <c r="S15" i="134"/>
  <c r="Q14" i="134"/>
  <c r="Y13" i="134"/>
  <c r="S13" i="134"/>
  <c r="Q13" i="134"/>
  <c r="U13" i="134"/>
  <c r="Q12" i="134"/>
  <c r="D14" i="134"/>
  <c r="Y9" i="134"/>
  <c r="S11" i="134"/>
  <c r="Q8" i="134"/>
  <c r="I8" i="134"/>
  <c r="D7" i="134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S14" i="134" s="1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Y14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S8" i="134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R11" i="134"/>
  <c r="P11" i="134" l="1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P15" i="134" l="1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R19" i="134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<sst xmlns="http://schemas.openxmlformats.org/spreadsheetml/2006/main" count="1634" uniqueCount="385">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</sst>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12" activePane="bottomRight" state="frozen"/>
      <selection pane="topRight" activeCell="C1" sqref="C1"/>
      <selection pane="bottomLeft" activeCell="A7" sqref="A7"/>
      <selection pane="bottomRight" activeCell="K20" sqref="K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f>-1000+7700</f>
        <v>6700</v>
      </c>
      <c r="J8" s="63">
        <v>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4900</v>
      </c>
      <c r="J9" s="63">
        <v>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5300</v>
      </c>
      <c r="J12" s="63">
        <v>100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-3216656.5</v>
      </c>
      <c r="Y12" s="156">
        <f>Y11-K12-L12</f>
        <v>-3216287</v>
      </c>
      <c r="Z12" s="217">
        <f>AVERAGE(Y12:Y20)</f>
        <v>-3216570.222222222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-3000</v>
      </c>
      <c r="J13" s="63">
        <v>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4300</v>
      </c>
      <c r="J14" s="63">
        <v>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1400</v>
      </c>
      <c r="J15" s="63">
        <v>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-4800</v>
      </c>
      <c r="J16" s="63">
        <v>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 t="e">
        <f>AVERAGE(W20:W27)</f>
        <v>#DIV/0!</v>
      </c>
      <c r="Y19" s="156">
        <f>Y18-K19-L19</f>
        <v>-3217880</v>
      </c>
      <c r="Z19" s="217">
        <f>AVERAGE(Y19:Y27)</f>
        <v>-3212802.222222222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3670098</v>
      </c>
      <c r="H20" s="132">
        <v>300</v>
      </c>
      <c r="I20" s="63">
        <v>-2000</v>
      </c>
      <c r="J20" s="63">
        <v>-300</v>
      </c>
      <c r="K20" s="170">
        <f t="shared" si="9"/>
        <v>-2000</v>
      </c>
      <c r="L20" s="171"/>
      <c r="M20" s="153"/>
      <c r="N20" s="149">
        <f t="shared" si="8"/>
        <v>3668098</v>
      </c>
      <c r="O20" s="67">
        <f t="shared" si="2"/>
        <v>279393.16428571445</v>
      </c>
      <c r="P20" s="7">
        <f t="shared" si="5"/>
        <v>3911504.3000000026</v>
      </c>
      <c r="Q20" s="164">
        <f>Q19+N20-2</f>
        <v>3822003.45</v>
      </c>
      <c r="R20" s="29">
        <f t="shared" si="3"/>
        <v>269.02596813335742</v>
      </c>
      <c r="S20" s="5">
        <f>SUM($Q$7:$Q20)/T20</f>
        <v>444689.16428571445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-3215880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v>-5691</v>
      </c>
      <c r="E21" s="87"/>
      <c r="F21" s="23"/>
      <c r="G21" s="26">
        <f>D21+E21+F21-E20-F20</f>
        <v>-5691</v>
      </c>
      <c r="H21" s="132">
        <v>2900</v>
      </c>
      <c r="I21" s="63">
        <v>-2000</v>
      </c>
      <c r="J21" s="63">
        <v>-300</v>
      </c>
      <c r="K21" s="170">
        <f t="shared" si="9"/>
        <v>600</v>
      </c>
      <c r="L21" s="171"/>
      <c r="M21" s="153"/>
      <c r="N21" s="149">
        <f>L21+K21+G21+M21</f>
        <v>-5091</v>
      </c>
      <c r="O21" s="67">
        <f t="shared" si="2"/>
        <v>504208.25000000017</v>
      </c>
      <c r="P21" s="7">
        <f t="shared" si="5"/>
        <v>7563123.7500000028</v>
      </c>
      <c r="Q21" s="164">
        <f>Q20+N21+3</f>
        <v>3816915.45</v>
      </c>
      <c r="R21" s="29">
        <f t="shared" si="3"/>
        <v>405.03294090601116</v>
      </c>
      <c r="S21" s="5">
        <f>SUM($Q$7:$Q21)/T21-1</f>
        <v>669503.25000000023</v>
      </c>
      <c r="T21" s="18">
        <v>15</v>
      </c>
      <c r="U21" s="4"/>
      <c r="V21" s="131"/>
      <c r="W21" s="105"/>
      <c r="X21" s="167"/>
      <c r="Y21" s="156">
        <f>Y20-K21-L21</f>
        <v>-3216480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>
        <v>-2000</v>
      </c>
      <c r="J22" s="63">
        <v>-300</v>
      </c>
      <c r="K22" s="170">
        <f t="shared" si="9"/>
        <v>-2000</v>
      </c>
      <c r="L22" s="171"/>
      <c r="M22" s="153"/>
      <c r="N22" s="149">
        <f>L22+K22+G22+M22</f>
        <v>-2000</v>
      </c>
      <c r="O22" s="67">
        <f t="shared" si="2"/>
        <v>700796.38750000019</v>
      </c>
      <c r="P22" s="7">
        <f t="shared" si="5"/>
        <v>11212742.200000003</v>
      </c>
      <c r="Q22" s="164">
        <f>Q21+N22-1</f>
        <v>3814914.45</v>
      </c>
      <c r="R22" s="29">
        <f t="shared" si="3"/>
        <v>523.96572663585334</v>
      </c>
      <c r="S22" s="5">
        <f>SUM($Q$7:$Q22)/T22+2</f>
        <v>866094.38750000019</v>
      </c>
      <c r="T22" s="18">
        <v>16</v>
      </c>
      <c r="U22" s="4"/>
      <c r="V22" s="131"/>
      <c r="W22" s="105"/>
      <c r="X22" s="167"/>
      <c r="Y22" s="156">
        <f>Y21-K22-L22</f>
        <v>-3214480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>
        <v>-2000</v>
      </c>
      <c r="J23" s="63">
        <v>-300</v>
      </c>
      <c r="K23" s="170">
        <f t="shared" si="9"/>
        <v>-2100</v>
      </c>
      <c r="L23" s="171"/>
      <c r="M23" s="153"/>
      <c r="N23" s="149">
        <f>L23+K23+G23+M23</f>
        <v>-2100</v>
      </c>
      <c r="O23" s="67">
        <f t="shared" si="2"/>
        <v>874132.97941176489</v>
      </c>
      <c r="P23" s="7">
        <f t="shared" si="5"/>
        <v>14860260.650000002</v>
      </c>
      <c r="Q23" s="164">
        <f>Q22+N23</f>
        <v>3812814.45</v>
      </c>
      <c r="R23" s="29">
        <f t="shared" si="3"/>
        <v>628.82887632596362</v>
      </c>
      <c r="S23" s="5">
        <f>SUM($Q$7:$Q23)/T23</f>
        <v>1039428.9794117649</v>
      </c>
      <c r="T23" s="18">
        <v>17</v>
      </c>
      <c r="U23" s="27"/>
      <c r="V23" s="135"/>
      <c r="W23" s="105"/>
      <c r="X23" s="167"/>
      <c r="Y23" s="156">
        <f>Y22-K23-L23</f>
        <v>-3212380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1028209.9500000001</v>
      </c>
      <c r="P24" s="7">
        <f t="shared" si="5"/>
        <v>18507779.100000001</v>
      </c>
      <c r="Q24" s="164">
        <f t="shared" ref="Q24:Q25" si="10">Q23+N24</f>
        <v>3812814.45</v>
      </c>
      <c r="R24" s="29">
        <f t="shared" si="3"/>
        <v>722.04164045106972</v>
      </c>
      <c r="S24" s="5">
        <f>SUM($Q$7:$Q24)/T24</f>
        <v>1193505.9500000002</v>
      </c>
      <c r="T24" s="18">
        <v>18</v>
      </c>
      <c r="U24" s="4"/>
      <c r="V24" s="135"/>
      <c r="W24" s="105"/>
      <c r="X24" s="167"/>
      <c r="Y24" s="156">
        <f t="shared" si="7"/>
        <v>-3212380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1166068.2921052631</v>
      </c>
      <c r="P25" s="7">
        <f t="shared" si="5"/>
        <v>22155297.550000001</v>
      </c>
      <c r="Q25" s="164">
        <f t="shared" si="10"/>
        <v>3812814.45</v>
      </c>
      <c r="R25" s="29">
        <f t="shared" si="3"/>
        <v>805.44253466826967</v>
      </c>
      <c r="S25" s="5">
        <f>SUM($Q$7:$Q25)/T25</f>
        <v>1331364.2921052631</v>
      </c>
      <c r="T25" s="18">
        <v>19</v>
      </c>
      <c r="U25" s="4"/>
      <c r="V25" s="131"/>
      <c r="W25" s="105"/>
      <c r="X25" s="167"/>
      <c r="Y25" s="156">
        <f t="shared" si="7"/>
        <v>-3212380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>
        <v>-1800</v>
      </c>
      <c r="I26" s="63">
        <v>-2000</v>
      </c>
      <c r="J26" s="63">
        <v>-300</v>
      </c>
      <c r="K26" s="170">
        <f t="shared" si="9"/>
        <v>-4100</v>
      </c>
      <c r="L26" s="171"/>
      <c r="M26" s="153"/>
      <c r="N26" s="149">
        <f t="shared" si="8"/>
        <v>-4100</v>
      </c>
      <c r="O26" s="67">
        <f t="shared" si="2"/>
        <v>1289935.8</v>
      </c>
      <c r="P26" s="7">
        <f t="shared" si="5"/>
        <v>25798716</v>
      </c>
      <c r="Q26" s="164">
        <f>Q25+N26</f>
        <v>3808714.45</v>
      </c>
      <c r="R26" s="29">
        <f t="shared" si="3"/>
        <v>880.37810957312934</v>
      </c>
      <c r="S26" s="5">
        <f>SUM($Q$7:$Q26)/T26-2</f>
        <v>1455229.8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-3208280</v>
      </c>
      <c r="Z26" s="217">
        <f>AVERAGE(Y26:Y34)</f>
        <v>-3205435.5555555555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-900</v>
      </c>
      <c r="I27" s="63">
        <v>-2000</v>
      </c>
      <c r="J27" s="63">
        <v>-300</v>
      </c>
      <c r="K27" s="170">
        <f t="shared" si="9"/>
        <v>-3200</v>
      </c>
      <c r="L27" s="171"/>
      <c r="M27" s="153"/>
      <c r="N27" s="149">
        <f>L27+K27+G27+M27</f>
        <v>-3200</v>
      </c>
      <c r="O27" s="67">
        <f t="shared" si="2"/>
        <v>1401854.0690476191</v>
      </c>
      <c r="P27" s="7">
        <f t="shared" si="5"/>
        <v>29438935.449999999</v>
      </c>
      <c r="Q27" s="164">
        <f>Q26+N27+1</f>
        <v>3805515.45</v>
      </c>
      <c r="R27" s="29">
        <f t="shared" si="3"/>
        <v>948.08710981972888</v>
      </c>
      <c r="S27" s="5">
        <f>SUM($Q$7:$Q27)/T27</f>
        <v>1567150.0690476191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-3205080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1503597.9045454545</v>
      </c>
      <c r="P28" s="7">
        <f t="shared" si="5"/>
        <v>33079153.899999999</v>
      </c>
      <c r="Q28" s="164">
        <f>Q27+N28-1</f>
        <v>3805514.45</v>
      </c>
      <c r="R28" s="29">
        <f t="shared" si="3"/>
        <v>1009.6390139782297</v>
      </c>
      <c r="S28" s="5">
        <f>SUM($Q$7:$Q28)/T28-1</f>
        <v>1668892.9045454545</v>
      </c>
      <c r="T28" s="18">
        <v>22</v>
      </c>
      <c r="U28" s="4"/>
      <c r="V28" s="131"/>
      <c r="W28" s="105"/>
      <c r="X28" s="167"/>
      <c r="Y28" s="156">
        <f>Y27-K28-L28</f>
        <v>-3205080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1596494.4934782609</v>
      </c>
      <c r="P29" s="7">
        <f t="shared" si="5"/>
        <v>36719373.350000001</v>
      </c>
      <c r="Q29" s="164">
        <f>Q28+N29+1</f>
        <v>3805515.45</v>
      </c>
      <c r="R29" s="29">
        <f t="shared" si="3"/>
        <v>1065.8391573167294</v>
      </c>
      <c r="S29" s="5">
        <f>SUM($Q$7:$Q29)/T29-1</f>
        <v>1761789.4934782609</v>
      </c>
      <c r="T29" s="18">
        <v>23</v>
      </c>
      <c r="U29" s="4"/>
      <c r="V29" s="131"/>
      <c r="W29" s="105"/>
      <c r="X29" s="167"/>
      <c r="Y29" s="156">
        <f>Y28-K29-L29</f>
        <v>-3205080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1681649.7000000002</v>
      </c>
      <c r="P30" s="7">
        <f t="shared" si="5"/>
        <v>40359592.800000004</v>
      </c>
      <c r="Q30" s="164">
        <f>Q29+N30</f>
        <v>3805515.45</v>
      </c>
      <c r="R30" s="29">
        <f t="shared" si="3"/>
        <v>1117.3595852289229</v>
      </c>
      <c r="S30" s="5">
        <f>SUM($Q$7:$Q30)/T30+5</f>
        <v>1846950.7000000002</v>
      </c>
      <c r="T30" s="18">
        <v>24</v>
      </c>
      <c r="U30" s="4"/>
      <c r="V30" s="131"/>
      <c r="W30" s="105"/>
      <c r="X30" s="167"/>
      <c r="Y30" s="156">
        <f>Y29-K30-L30</f>
        <v>-3205080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1759992.4900000002</v>
      </c>
      <c r="P31" s="7">
        <f t="shared" si="5"/>
        <v>43999812.250000007</v>
      </c>
      <c r="Q31" s="164">
        <f t="shared" ref="Q31:Q39" si="11">Q30+N31</f>
        <v>3805515.45</v>
      </c>
      <c r="R31" s="29">
        <f t="shared" si="3"/>
        <v>1164.7514095924887</v>
      </c>
      <c r="S31" s="5">
        <f>SUM($Q$7:$Q31)/T31-1</f>
        <v>1925287.4900000002</v>
      </c>
      <c r="T31" s="18">
        <v>25</v>
      </c>
      <c r="U31" s="4"/>
      <c r="V31" s="137"/>
      <c r="W31" s="105"/>
      <c r="X31" s="167"/>
      <c r="Y31" s="156">
        <f t="shared" si="7"/>
        <v>-3205080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1832308.9115384619</v>
      </c>
      <c r="P32" s="7">
        <f t="shared" si="5"/>
        <v>47640031.70000001</v>
      </c>
      <c r="Q32" s="164">
        <f t="shared" si="11"/>
        <v>3805515.45</v>
      </c>
      <c r="R32" s="29">
        <f t="shared" si="3"/>
        <v>1208.5010596375362</v>
      </c>
      <c r="S32" s="5">
        <f>SUM($Q$7:$Q32)/T32-1</f>
        <v>1997603.9115384619</v>
      </c>
      <c r="T32" s="18">
        <v>26</v>
      </c>
      <c r="U32" s="27"/>
      <c r="V32" s="137"/>
      <c r="W32" s="105"/>
      <c r="X32" s="167"/>
      <c r="Y32" s="156">
        <f t="shared" si="7"/>
        <v>-3205080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1899268.5611111117</v>
      </c>
      <c r="P33" s="7">
        <f t="shared" si="5"/>
        <v>51280251.150000013</v>
      </c>
      <c r="Q33" s="164">
        <f>Q32+N33</f>
        <v>3805515.45</v>
      </c>
      <c r="R33" s="29">
        <f t="shared" si="3"/>
        <v>1249.0099948644322</v>
      </c>
      <c r="S33" s="5">
        <f>SUM($Q$7:$Q33)/T33-1</f>
        <v>2064563.5611111117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-3205080</v>
      </c>
      <c r="Z33" s="217">
        <f>AVERAGE(Y33:Y41)</f>
        <v>-3205080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1961445.3428571434</v>
      </c>
      <c r="P34" s="7">
        <f t="shared" si="5"/>
        <v>54920469.600000016</v>
      </c>
      <c r="Q34" s="164">
        <f>Q33+N34-1</f>
        <v>3805514.45</v>
      </c>
      <c r="R34" s="29">
        <f t="shared" si="3"/>
        <v>1286.6254131117169</v>
      </c>
      <c r="S34" s="5">
        <f>SUM($Q$7:$Q34)/T34-1</f>
        <v>2126740.3428571434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-3205080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2019334.0706896558</v>
      </c>
      <c r="P35" s="7">
        <f t="shared" si="5"/>
        <v>58560688.050000019</v>
      </c>
      <c r="Q35" s="164">
        <f>Q34+N35</f>
        <v>3805514.45</v>
      </c>
      <c r="R35" s="29">
        <f t="shared" si="3"/>
        <v>1321.6472695586438</v>
      </c>
      <c r="S35" s="5">
        <f>SUM($Q$7:$Q35)/T35</f>
        <v>2184630.0706896558</v>
      </c>
      <c r="T35" s="18">
        <v>29</v>
      </c>
      <c r="U35" s="4"/>
      <c r="V35" s="131"/>
      <c r="W35" s="105"/>
      <c r="X35" s="167"/>
      <c r="Y35" s="156">
        <f>Y34-K35-L35</f>
        <v>-3205080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2073337.2500000007</v>
      </c>
      <c r="P36" s="7">
        <f t="shared" si="5"/>
        <v>62200117.500000022</v>
      </c>
      <c r="Q36" s="164">
        <f>Q35+N36</f>
        <v>3804725.45</v>
      </c>
      <c r="R36" s="29">
        <f t="shared" si="3"/>
        <v>1354.317255105992</v>
      </c>
      <c r="S36" s="5">
        <f>SUM($Q$7:$Q36)/T36-1</f>
        <v>2238632.2500000005</v>
      </c>
      <c r="T36" s="18">
        <v>30</v>
      </c>
      <c r="U36" s="4"/>
      <c r="V36" s="136"/>
      <c r="W36" s="105"/>
      <c r="X36" s="167"/>
      <c r="Y36" s="156">
        <f>Y35-K36-L36</f>
        <v>-3205080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2123856.2564516137</v>
      </c>
      <c r="P37" s="7">
        <f t="shared" si="5"/>
        <v>65839543.950000025</v>
      </c>
      <c r="Q37" s="164">
        <f>Q36+N37-3</f>
        <v>3804722.45</v>
      </c>
      <c r="R37" s="29">
        <f t="shared" si="3"/>
        <v>1384.8812169995724</v>
      </c>
      <c r="S37" s="5">
        <f>SUM($Q$7:$Q37)/T37+1</f>
        <v>2289153.2564516133</v>
      </c>
      <c r="T37" s="18">
        <v>31</v>
      </c>
      <c r="U37" s="27"/>
      <c r="V37" s="137"/>
      <c r="W37" s="105"/>
      <c r="X37" s="167"/>
      <c r="Y37" s="156">
        <f>Y36-K37-L37</f>
        <v>-3205080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2171217.8250000007</v>
      </c>
      <c r="P38" s="7">
        <f t="shared" si="5"/>
        <v>69478970.400000021</v>
      </c>
      <c r="Q38" s="164">
        <f t="shared" si="11"/>
        <v>3804722.45</v>
      </c>
      <c r="R38" s="29">
        <f t="shared" si="3"/>
        <v>1413.533191970768</v>
      </c>
      <c r="S38" s="5">
        <f>SUM($Q$7:$Q38)/T38</f>
        <v>2336513.8250000007</v>
      </c>
      <c r="T38" s="18">
        <v>32</v>
      </c>
      <c r="U38" s="27"/>
      <c r="V38" s="137"/>
      <c r="W38" s="105"/>
      <c r="X38" s="167"/>
      <c r="Y38" s="156">
        <f t="shared" si="7"/>
        <v>-3205080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2215708.9954545461</v>
      </c>
      <c r="P39" s="7">
        <f t="shared" si="5"/>
        <v>73118396.850000024</v>
      </c>
      <c r="Q39" s="164">
        <f t="shared" si="11"/>
        <v>3804722.45</v>
      </c>
      <c r="R39" s="29">
        <f t="shared" si="3"/>
        <v>1440.450461871156</v>
      </c>
      <c r="S39" s="5">
        <f>SUM($Q$7:$Q39)/T39+2</f>
        <v>2381006.9954545461</v>
      </c>
      <c r="T39" s="18">
        <v>33</v>
      </c>
      <c r="U39" s="27"/>
      <c r="V39" s="137"/>
      <c r="W39" s="105"/>
      <c r="X39" s="167"/>
      <c r="Y39" s="156">
        <f t="shared" si="7"/>
        <v>-3205080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2257583.0088235303</v>
      </c>
      <c r="P40" s="7">
        <f t="shared" si="5"/>
        <v>76757822.300000027</v>
      </c>
      <c r="Q40" s="164">
        <f>Q39+N40-1</f>
        <v>3804721.45</v>
      </c>
      <c r="R40" s="29">
        <f t="shared" si="3"/>
        <v>1465.7813914574645</v>
      </c>
      <c r="S40" s="5">
        <f>SUM($Q$7:$Q40)/T40-1</f>
        <v>2422878.0088235303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-3205080</v>
      </c>
      <c r="Z40" s="217">
        <f>AVERAGE(Y40:Y48)</f>
        <v>-3205080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2297064.1928571439</v>
      </c>
      <c r="P41" s="7">
        <f t="shared" si="5"/>
        <v>80397246.75000003</v>
      </c>
      <c r="Q41" s="164">
        <f>Q40+N41-1</f>
        <v>3804720.45</v>
      </c>
      <c r="R41" s="29">
        <f t="shared" si="3"/>
        <v>1489.667743234648</v>
      </c>
      <c r="S41" s="5">
        <f>SUM($Q$7:$Q41)/T41+1</f>
        <v>2462361.1928571439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-3205080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2334351.9500000011</v>
      </c>
      <c r="P42" s="7">
        <f t="shared" si="5"/>
        <v>84036670.200000033</v>
      </c>
      <c r="Q42" s="164">
        <f>Q41+N42-1</f>
        <v>3804719.45</v>
      </c>
      <c r="R42" s="29">
        <f t="shared" si="3"/>
        <v>1512.2247059819965</v>
      </c>
      <c r="S42" s="5">
        <f>SUM($Q$7:$Q42)/T42-1</f>
        <v>2499646.9500000011</v>
      </c>
      <c r="T42" s="18">
        <v>36</v>
      </c>
      <c r="U42" s="138"/>
      <c r="V42" s="137"/>
      <c r="W42" s="105"/>
      <c r="X42" s="167"/>
      <c r="Y42" s="156">
        <f t="shared" si="12"/>
        <v>-3205080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2369624.2067567576</v>
      </c>
      <c r="P43" s="7">
        <f t="shared" si="5"/>
        <v>87676095.650000036</v>
      </c>
      <c r="Q43" s="164">
        <f>Q42+N43+2</f>
        <v>3804721.45</v>
      </c>
      <c r="R43" s="29">
        <f t="shared" si="3"/>
        <v>1533.5072879904883</v>
      </c>
      <c r="S43" s="5">
        <f>SUM($Q$7:$Q43)/T43-94</f>
        <v>2534826.2067567576</v>
      </c>
      <c r="T43" s="18">
        <v>37</v>
      </c>
      <c r="U43" s="138"/>
      <c r="V43" s="137"/>
      <c r="W43" s="105"/>
      <c r="X43" s="167"/>
      <c r="Y43" s="156">
        <f t="shared" si="12"/>
        <v>-3205080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2403040.00263158</v>
      </c>
      <c r="P44" s="7">
        <f t="shared" si="5"/>
        <v>91315520.100000039</v>
      </c>
      <c r="Q44" s="164">
        <f>Q43+N44-1</f>
        <v>3804720.45</v>
      </c>
      <c r="R44" s="29">
        <f t="shared" si="3"/>
        <v>1553.780492348018</v>
      </c>
      <c r="S44" s="5">
        <f>SUM($Q$7:$Q44)/T44+1</f>
        <v>2568337.00263158</v>
      </c>
      <c r="T44" s="18">
        <v>38</v>
      </c>
      <c r="U44" s="138"/>
      <c r="V44" s="137"/>
      <c r="W44" s="105"/>
      <c r="X44" s="167"/>
      <c r="Y44" s="156">
        <f t="shared" si="12"/>
        <v>-3205080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2434742.1679487191</v>
      </c>
      <c r="P45" s="7">
        <f t="shared" si="5"/>
        <v>94954944.550000042</v>
      </c>
      <c r="Q45" s="164">
        <f t="shared" ref="Q45:Q46" si="13">Q44+N45</f>
        <v>3804720.45</v>
      </c>
      <c r="R45" s="29">
        <f t="shared" si="3"/>
        <v>1572.9595198605648</v>
      </c>
      <c r="S45" s="5">
        <f>SUM($Q$7:$Q45)/T45+1</f>
        <v>2600039.1679487191</v>
      </c>
      <c r="T45" s="18">
        <v>39</v>
      </c>
      <c r="U45" s="138"/>
      <c r="V45" s="137"/>
      <c r="W45" s="105"/>
      <c r="X45" s="167"/>
      <c r="Y45" s="156">
        <f t="shared" si="12"/>
        <v>-3205080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2464859.225000001</v>
      </c>
      <c r="P46" s="7">
        <f t="shared" si="5"/>
        <v>98594369.000000045</v>
      </c>
      <c r="Q46" s="164">
        <f t="shared" si="13"/>
        <v>3804720.45</v>
      </c>
      <c r="R46" s="29">
        <f t="shared" si="3"/>
        <v>1591.1795959974838</v>
      </c>
      <c r="S46" s="5">
        <f>SUM($Q$7:$Q46)/T46+1</f>
        <v>2630156.225000001</v>
      </c>
      <c r="T46" s="18">
        <v>40</v>
      </c>
      <c r="U46" s="138"/>
      <c r="V46" s="137"/>
      <c r="W46" s="105"/>
      <c r="X46" s="167"/>
      <c r="Y46" s="156">
        <f t="shared" si="12"/>
        <v>-3205080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2493507.1573170745</v>
      </c>
      <c r="P47" s="7">
        <f t="shared" si="5"/>
        <v>102233793.45000005</v>
      </c>
      <c r="Q47" s="164">
        <f>Q46+N47</f>
        <v>3804720.45</v>
      </c>
      <c r="R47" s="29">
        <f t="shared" si="3"/>
        <v>1617.2606459424755</v>
      </c>
      <c r="S47" s="5">
        <f>SUM($Q$7:$Q47)/T47+1+14465-2</f>
        <v>2673267.1573170745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-3205080</v>
      </c>
      <c r="Z47" s="217">
        <f>AVERAGE(Y47:Y48)</f>
        <v>-3205080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2520790.854761906</v>
      </c>
      <c r="P48" s="7">
        <f t="shared" si="5"/>
        <v>105873215.90000005</v>
      </c>
      <c r="Q48" s="164">
        <f>Q47+N48-2</f>
        <v>3804718.45</v>
      </c>
      <c r="R48" s="29">
        <f t="shared" si="3"/>
        <v>1625.1451062106198</v>
      </c>
      <c r="S48" s="5">
        <f>SUM($Q$7:$Q48)/T48+213</f>
        <v>2686299.854761906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-3205080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2546805.4965116293</v>
      </c>
      <c r="P49" s="7">
        <f t="shared" si="5"/>
        <v>109512636.35000005</v>
      </c>
      <c r="Q49" s="164">
        <f t="shared" ref="Q49:Q55" si="18">Q48+N49-2</f>
        <v>3804716.45</v>
      </c>
      <c r="R49" s="29">
        <f t="shared" si="3"/>
        <v>1640.8833223499837</v>
      </c>
      <c r="S49" s="5">
        <f>SUM($Q$7:$Q49)/T49+213</f>
        <v>2712314.4965116293</v>
      </c>
      <c r="T49" s="18">
        <v>43</v>
      </c>
      <c r="U49" s="138"/>
      <c r="V49" s="137"/>
      <c r="W49" s="105"/>
      <c r="X49" s="167"/>
      <c r="Y49" s="156">
        <f t="shared" si="12"/>
        <v>-3205080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2571637.6090909103</v>
      </c>
      <c r="P50" s="7">
        <f t="shared" si="5"/>
        <v>113152054.80000006</v>
      </c>
      <c r="Q50" s="164">
        <f t="shared" si="18"/>
        <v>3804714.45</v>
      </c>
      <c r="R50" s="29">
        <f t="shared" si="3"/>
        <v>1655.9061375295894</v>
      </c>
      <c r="S50" s="5">
        <f>SUM($Q$7:$Q50)/T50+213</f>
        <v>2737146.6090909103</v>
      </c>
      <c r="T50" s="18">
        <v>44</v>
      </c>
      <c r="U50" s="138"/>
      <c r="V50" s="137"/>
      <c r="W50" s="105"/>
      <c r="X50" s="167"/>
      <c r="Y50" s="156">
        <f t="shared" si="12"/>
        <v>-3205080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2595366.0277777789</v>
      </c>
      <c r="P51" s="7">
        <f t="shared" si="5"/>
        <v>116791471.25000006</v>
      </c>
      <c r="Q51" s="164">
        <f t="shared" si="18"/>
        <v>3804712.45</v>
      </c>
      <c r="R51" s="29">
        <f t="shared" si="3"/>
        <v>1670.2612451467542</v>
      </c>
      <c r="S51" s="5">
        <f>SUM($Q$7:$Q51)/T51+213</f>
        <v>2760875.0277777789</v>
      </c>
      <c r="T51" s="18">
        <v>45</v>
      </c>
      <c r="U51" s="138"/>
      <c r="V51" s="137"/>
      <c r="W51" s="105"/>
      <c r="X51" s="167"/>
      <c r="Y51" s="156">
        <f t="shared" si="12"/>
        <v>-3205080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2618062.7326086969</v>
      </c>
      <c r="P52" s="7">
        <f t="shared" si="5"/>
        <v>120430885.70000006</v>
      </c>
      <c r="Q52" s="164">
        <f t="shared" si="18"/>
        <v>3804710.45</v>
      </c>
      <c r="R52" s="29">
        <f t="shared" si="3"/>
        <v>1683.9921913468547</v>
      </c>
      <c r="S52" s="5">
        <f>SUM($Q$7:$Q52)/T52+213</f>
        <v>2783571.7326086969</v>
      </c>
      <c r="T52" s="18">
        <v>46</v>
      </c>
      <c r="U52" s="138"/>
      <c r="V52" s="137"/>
      <c r="W52" s="105"/>
      <c r="X52" s="167"/>
      <c r="Y52" s="156">
        <f t="shared" si="12"/>
        <v>-3205080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2639793.5776595757</v>
      </c>
      <c r="P53" s="7">
        <f t="shared" si="5"/>
        <v>124070298.15000007</v>
      </c>
      <c r="Q53" s="164">
        <f t="shared" si="18"/>
        <v>3804708.45</v>
      </c>
      <c r="R53" s="29">
        <f t="shared" si="3"/>
        <v>1697.1388162203414</v>
      </c>
      <c r="S53" s="5">
        <f>SUM($Q$7:$Q53)/T53+213</f>
        <v>2805302.5776595757</v>
      </c>
      <c r="T53" s="18">
        <v>47</v>
      </c>
      <c r="U53" s="138"/>
      <c r="V53" s="137"/>
      <c r="W53" s="105"/>
      <c r="X53" s="167"/>
      <c r="Y53" s="156">
        <f t="shared" si="12"/>
        <v>-3205080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2660618.9291666681</v>
      </c>
      <c r="P54" s="7">
        <f t="shared" si="5"/>
        <v>127709708.60000007</v>
      </c>
      <c r="Q54" s="164">
        <f t="shared" si="18"/>
        <v>3804706.45</v>
      </c>
      <c r="R54" s="29">
        <f t="shared" si="3"/>
        <v>1709.7376398501278</v>
      </c>
      <c r="S54" s="5">
        <f>SUM($Q$7:$Q54)/T54+213</f>
        <v>2826127.9291666676</v>
      </c>
      <c r="T54" s="18">
        <v>48</v>
      </c>
      <c r="U54" s="138"/>
      <c r="V54" s="137"/>
      <c r="W54" s="105"/>
      <c r="X54" s="167"/>
      <c r="Y54" s="156">
        <f t="shared" si="12"/>
        <v>-3205080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2680594.2255102056</v>
      </c>
      <c r="P55" s="7">
        <f t="shared" si="5"/>
        <v>131349117.05000007</v>
      </c>
      <c r="Q55" s="164">
        <f t="shared" si="18"/>
        <v>3804704.45</v>
      </c>
      <c r="R55" s="29">
        <f t="shared" si="3"/>
        <v>1721.8222010878699</v>
      </c>
      <c r="S55" s="5">
        <f>SUM($Q$7:$Q55)/T55+213</f>
        <v>2846103.2255102051</v>
      </c>
      <c r="T55" s="18">
        <v>49</v>
      </c>
      <c r="U55" s="138"/>
      <c r="V55" s="137"/>
      <c r="W55" s="105"/>
      <c r="X55" s="167"/>
      <c r="Y55" s="156">
        <f t="shared" si="12"/>
        <v>-3205080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18"/>
  <sheetViews>
    <sheetView topLeftCell="A4899" workbookViewId="0">
      <selection activeCell="C4915" sqref="C4915:C491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2023-08-15T09:36:16Z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