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408502F-8DAA-4AD6-945E-4CEC94220E25}" xr6:coauthVersionLast="47" xr6:coauthVersionMax="47" xr10:uidLastSave="{00000000-0000-0000-0000-000000000000}"/>
  <bookViews>
    <workbookView xWindow="315" yWindow="2940" windowWidth="34290" windowHeight="15510" tabRatio="632" firstSheet="54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4" l="1"/>
  <c r="D14" i="154"/>
  <c r="Q9" i="154" l="1"/>
  <c r="Q8" i="154" l="1"/>
  <c r="E254" i="2" l="1"/>
  <c r="D254" i="2" l="1"/>
  <c r="Q56" i="153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N14" i="154" s="1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N19" i="154" s="1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Y7" i="154" s="1"/>
  <c r="C7" i="154"/>
  <c r="Q49" i="153"/>
  <c r="D50" i="153"/>
  <c r="Q48" i="153"/>
  <c r="Y47" i="153"/>
  <c r="Q47" i="153"/>
  <c r="Q45" i="153"/>
  <c r="N45" i="153"/>
  <c r="K45" i="153"/>
  <c r="N12" i="154" l="1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Y13" i="154" l="1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Q13" i="154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<sst xmlns="http://schemas.openxmlformats.org/spreadsheetml/2006/main" count="2253" uniqueCount="406">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</sst>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-2588356.8571428573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-21700</v>
      </c>
      <c r="J12" s="63">
        <v>100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-2576843</v>
      </c>
      <c r="Y12" s="181">
        <f>Y11-K12-L12</f>
        <v>-2576843</v>
      </c>
      <c r="Z12" s="217">
        <f>AVERAGE(Y12:Y20)</f>
        <v>-2576843</v>
      </c>
      <c r="AA12" s="92"/>
    </row>
    <row r="13" spans="2:255">
      <c r="B13" s="116">
        <v>46070</v>
      </c>
      <c r="C13" s="14"/>
      <c r="D13" s="87"/>
      <c r="E13" s="87"/>
      <c r="F13" s="23"/>
      <c r="G13" s="26">
        <f>D13+E13+F13-E12-F12</f>
        <v>2422350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2422350</v>
      </c>
      <c r="O13" s="67">
        <f t="shared" si="3"/>
        <v>359904.50999999995</v>
      </c>
      <c r="P13" s="163">
        <f t="shared" si="6"/>
        <v>2519331.5699999998</v>
      </c>
      <c r="Q13" s="164">
        <f>Q12+N13</f>
        <v>2597083.5099999998</v>
      </c>
      <c r="R13" s="29">
        <f t="shared" si="1"/>
        <v>310.00992560175058</v>
      </c>
      <c r="S13" s="5">
        <f>SUM($Q$7:$Q13)/T13</f>
        <v>531279.51</v>
      </c>
      <c r="T13" s="17">
        <v>7</v>
      </c>
      <c r="U13" s="138">
        <f>B12+8</f>
        <v>46077</v>
      </c>
      <c r="V13" s="249"/>
      <c r="W13" s="105"/>
      <c r="X13" s="217"/>
      <c r="Y13" s="181">
        <f>Y12-K13-L13</f>
        <v>-2576843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/>
      <c r="F14" s="23"/>
      <c r="G14" s="26">
        <f>D14+E14+F14-E13-F13</f>
        <v>3980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3980</v>
      </c>
      <c r="O14" s="67">
        <f>P14/T14+1</f>
        <v>618628.51</v>
      </c>
      <c r="P14" s="163">
        <f t="shared" si="6"/>
        <v>4949020.08</v>
      </c>
      <c r="Q14" s="164">
        <f>Q13+N14</f>
        <v>2601063.5099999998</v>
      </c>
      <c r="R14" s="29">
        <f t="shared" si="1"/>
        <v>460.97885339168494</v>
      </c>
      <c r="S14" s="5">
        <f>SUM($Q$7:$Q14)/T14</f>
        <v>790002.51</v>
      </c>
      <c r="T14" s="17">
        <v>8</v>
      </c>
      <c r="U14" s="4"/>
      <c r="V14" s="4"/>
      <c r="W14" s="105"/>
      <c r="X14" s="217"/>
      <c r="Y14" s="181">
        <f>Y13-K14-L14</f>
        <v>-2576843</v>
      </c>
      <c r="Z14" s="217"/>
      <c r="AA14" s="92"/>
    </row>
    <row r="15" spans="2:255">
      <c r="B15" s="116">
        <v>46072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819856.51</v>
      </c>
      <c r="P15" s="7">
        <f t="shared" si="6"/>
        <v>7378708.5899999999</v>
      </c>
      <c r="Q15" s="164">
        <f>Q14+N15</f>
        <v>2601063.5099999998</v>
      </c>
      <c r="R15" s="29">
        <f t="shared" si="1"/>
        <v>578.39913056163391</v>
      </c>
      <c r="S15" s="5">
        <f>SUM($Q$7:$Q15)/T15</f>
        <v>991231.51</v>
      </c>
      <c r="T15" s="17">
        <v>9</v>
      </c>
      <c r="U15" s="4"/>
      <c r="V15" s="4"/>
      <c r="W15" s="105"/>
      <c r="X15" s="217"/>
      <c r="Y15" s="181">
        <f>Y14-K15-L15</f>
        <v>-2576843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980839.71</v>
      </c>
      <c r="P16" s="70">
        <f t="shared" si="6"/>
        <v>9808397.0999999996</v>
      </c>
      <c r="Q16" s="164">
        <f>Q15+N16</f>
        <v>2601063.5099999998</v>
      </c>
      <c r="R16" s="71">
        <f t="shared" si="1"/>
        <v>672.33535229759298</v>
      </c>
      <c r="S16" s="72">
        <f>SUM($Q$7:$Q16)/T16</f>
        <v>1152214.71</v>
      </c>
      <c r="T16" s="73">
        <v>10</v>
      </c>
      <c r="U16" s="218"/>
      <c r="V16" s="133"/>
      <c r="W16" s="105"/>
      <c r="X16" s="217"/>
      <c r="Y16" s="181">
        <f>Y15-K16-L16</f>
        <v>-2576843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1112553.3281818181</v>
      </c>
      <c r="P17" s="7">
        <f t="shared" si="6"/>
        <v>12238086.609999999</v>
      </c>
      <c r="Q17" s="164">
        <f>Q16+N17+1</f>
        <v>2601064.5099999998</v>
      </c>
      <c r="R17" s="29">
        <f t="shared" si="1"/>
        <v>749.19231403753065</v>
      </c>
      <c r="S17" s="5">
        <f>SUM($Q$7:$Q17)/T17</f>
        <v>1283928.3281818181</v>
      </c>
      <c r="T17" s="18">
        <v>11</v>
      </c>
      <c r="U17" s="27"/>
      <c r="V17" s="136"/>
      <c r="W17" s="105"/>
      <c r="X17" s="217"/>
      <c r="Y17" s="181">
        <f t="shared" si="7"/>
        <v>-2576843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1222314.6766666665</v>
      </c>
      <c r="P18" s="7">
        <f t="shared" si="6"/>
        <v>14667776.119999999</v>
      </c>
      <c r="Q18" s="164">
        <f t="shared" ref="Q18" si="10">Q17+N18</f>
        <v>2601064.5099999998</v>
      </c>
      <c r="R18" s="29">
        <f t="shared" si="1"/>
        <v>813.23978215414525</v>
      </c>
      <c r="S18" s="5">
        <f>SUM($Q$7:$Q18)/T18</f>
        <v>1393689.6766666665</v>
      </c>
      <c r="T18" s="18">
        <v>12</v>
      </c>
      <c r="U18" s="27"/>
      <c r="V18" s="136"/>
      <c r="W18" s="105"/>
      <c r="X18" s="217"/>
      <c r="Y18" s="181">
        <f t="shared" si="7"/>
        <v>-2576843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1315189.6638461538</v>
      </c>
      <c r="P19" s="7">
        <f t="shared" si="6"/>
        <v>17097465.629999999</v>
      </c>
      <c r="Q19" s="164">
        <f>Q18+N19</f>
        <v>2601064.5099999998</v>
      </c>
      <c r="R19" s="29">
        <f t="shared" si="1"/>
        <v>867.43379363743463</v>
      </c>
      <c r="S19" s="5">
        <f>SUM($Q$7:$Q19)/T19</f>
        <v>1486564.6638461538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-2576843</v>
      </c>
      <c r="Z19" s="217">
        <f>AVERAGE(Y19:Y27)</f>
        <v>-2576843.5555555555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1394796.7957142857</v>
      </c>
      <c r="P20" s="7">
        <f t="shared" si="6"/>
        <v>19527155.140000001</v>
      </c>
      <c r="Q20" s="164">
        <f>Q19+N20</f>
        <v>2601064.5099999998</v>
      </c>
      <c r="R20" s="29">
        <f t="shared" si="1"/>
        <v>913.88580348025425</v>
      </c>
      <c r="S20" s="5">
        <f>SUM($Q$7:$Q20)/T20</f>
        <v>1566171.7957142857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-2576843</v>
      </c>
      <c r="Z20" s="217"/>
      <c r="AA20" s="92"/>
      <c r="AB20" s="92"/>
    </row>
    <row r="21" spans="2:31">
      <c r="B21" s="116">
        <v>46078</v>
      </c>
      <c r="C21" s="14"/>
      <c r="D21" s="87">
        <f>-3576-12432</f>
        <v>-16008</v>
      </c>
      <c r="E21" s="87"/>
      <c r="F21" s="23"/>
      <c r="G21" s="26">
        <f>D21+E21+F21-E20-F20</f>
        <v>-16008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-16008</v>
      </c>
      <c r="O21" s="67">
        <f t="shared" si="3"/>
        <v>1462722.4433333331</v>
      </c>
      <c r="P21" s="7">
        <f t="shared" si="6"/>
        <v>21940836.649999999</v>
      </c>
      <c r="Q21" s="164">
        <f>Q20+N21</f>
        <v>2585056.5099999998</v>
      </c>
      <c r="R21" s="29">
        <f t="shared" si="1"/>
        <v>953.52148407488448</v>
      </c>
      <c r="S21" s="5">
        <f>SUM($Q$7:$Q21)/T21</f>
        <v>1634097.4433333331</v>
      </c>
      <c r="T21" s="18">
        <v>15</v>
      </c>
      <c r="U21" s="4"/>
      <c r="V21" s="131"/>
      <c r="W21" s="105"/>
      <c r="X21" s="217"/>
      <c r="Y21" s="181">
        <f>Y20-K21-L21</f>
        <v>-2576843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1522157.2599999998</v>
      </c>
      <c r="P22" s="7">
        <f t="shared" si="6"/>
        <v>24354516.159999996</v>
      </c>
      <c r="Q22" s="164">
        <f>Q21+N22-2</f>
        <v>2585054.5099999998</v>
      </c>
      <c r="R22" s="29">
        <f t="shared" si="1"/>
        <v>988.20263165572567</v>
      </c>
      <c r="S22" s="5">
        <f>SUM($Q$7:$Q22)/T22</f>
        <v>1693532.2599999998</v>
      </c>
      <c r="T22" s="18">
        <v>16</v>
      </c>
      <c r="U22" s="4"/>
      <c r="V22" s="131"/>
      <c r="W22" s="105"/>
      <c r="X22" s="217"/>
      <c r="Y22" s="181">
        <f>Y21-K22-L22</f>
        <v>-2576843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1574599.8629411762</v>
      </c>
      <c r="P23" s="7">
        <f t="shared" si="6"/>
        <v>26768197.669999994</v>
      </c>
      <c r="Q23" s="164">
        <f>Q22+N23+2</f>
        <v>2585056.5099999998</v>
      </c>
      <c r="R23" s="29">
        <f t="shared" si="1"/>
        <v>1018.8037128759598</v>
      </c>
      <c r="S23" s="5">
        <f>SUM($Q$7:$Q23)/T23</f>
        <v>1745974.8629411762</v>
      </c>
      <c r="T23" s="18">
        <v>17</v>
      </c>
      <c r="U23" s="27"/>
      <c r="V23" s="135"/>
      <c r="W23" s="105"/>
      <c r="X23" s="217"/>
      <c r="Y23" s="181">
        <f>Y22-K23-L23-1</f>
        <v>-2576844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1621215.565555555</v>
      </c>
      <c r="P24" s="7">
        <f t="shared" si="6"/>
        <v>29181880.179999992</v>
      </c>
      <c r="Q24" s="164">
        <f>Q23+N24+1</f>
        <v>2585057.5099999998</v>
      </c>
      <c r="R24" s="29">
        <f t="shared" si="1"/>
        <v>1046.0047063781503</v>
      </c>
      <c r="S24" s="5">
        <f>SUM($Q$7:$Q24)/T24</f>
        <v>1792590.565555555</v>
      </c>
      <c r="T24" s="18">
        <v>18</v>
      </c>
      <c r="U24" s="4"/>
      <c r="V24" s="135"/>
      <c r="W24" s="105"/>
      <c r="X24" s="217"/>
      <c r="Y24" s="181">
        <f t="shared" ref="Y24:Y48" si="13">Y23-K24-L24</f>
        <v>-2576844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1662924.3521052627</v>
      </c>
      <c r="P25" s="7">
        <f t="shared" si="6"/>
        <v>31595562.68999999</v>
      </c>
      <c r="Q25" s="164">
        <f>Q24+N25</f>
        <v>2585057.5099999998</v>
      </c>
      <c r="R25" s="29">
        <f t="shared" si="1"/>
        <v>1070.341853890744</v>
      </c>
      <c r="S25" s="5">
        <f>SUM($Q$7:$Q25)/T25-1</f>
        <v>1834298.3521052627</v>
      </c>
      <c r="T25" s="18">
        <v>19</v>
      </c>
      <c r="U25" s="4"/>
      <c r="V25" s="131"/>
      <c r="W25" s="105"/>
      <c r="X25" s="217"/>
      <c r="Y25" s="181">
        <f t="shared" si="13"/>
        <v>-2576844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1700462.2599999993</v>
      </c>
      <c r="P26" s="7">
        <f t="shared" si="6"/>
        <v>34009245.199999988</v>
      </c>
      <c r="Q26" s="164">
        <f>Q25+N26</f>
        <v>2585057.5099999998</v>
      </c>
      <c r="R26" s="29">
        <f t="shared" si="1"/>
        <v>1092.2463953318743</v>
      </c>
      <c r="S26" s="5">
        <f>SUM($Q$7:$Q26)/T26</f>
        <v>1871837.2599999993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-2576844</v>
      </c>
      <c r="Z26" s="217">
        <f>AVERAGE(Y26:Y34)</f>
        <v>-2576843.777777778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1734425.0814285707</v>
      </c>
      <c r="P27" s="7">
        <f t="shared" si="6"/>
        <v>36422926.709999986</v>
      </c>
      <c r="Q27" s="164">
        <f>Q26+N27-1</f>
        <v>2585056.5099999998</v>
      </c>
      <c r="R27" s="29">
        <f t="shared" si="1"/>
        <v>1112.0648177555483</v>
      </c>
      <c r="S27" s="5">
        <f>SUM($Q$7:$Q27)/T27+1</f>
        <v>1905801.0814285707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-2576844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1765300.2372727266</v>
      </c>
      <c r="P28" s="7">
        <f t="shared" si="6"/>
        <v>38836605.219999984</v>
      </c>
      <c r="Q28" s="164">
        <f>Q27+N28-3</f>
        <v>2585053.5099999998</v>
      </c>
      <c r="R28" s="29">
        <f t="shared" si="1"/>
        <v>1130.0809553743115</v>
      </c>
      <c r="S28" s="5">
        <f>SUM($Q$7:$Q28)/T28+1</f>
        <v>1936676.2372727266</v>
      </c>
      <c r="T28" s="18">
        <v>22</v>
      </c>
      <c r="U28" s="4"/>
      <c r="V28" s="131"/>
      <c r="W28" s="105"/>
      <c r="X28" s="217"/>
      <c r="Y28" s="181">
        <f>Y27-K28-L28+2</f>
        <v>-2576842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1793490.7708695645</v>
      </c>
      <c r="P29" s="7">
        <f t="shared" si="6"/>
        <v>41250287.729999982</v>
      </c>
      <c r="Q29" s="164">
        <f>Q28+N29+4</f>
        <v>2585057.5099999998</v>
      </c>
      <c r="R29" s="29">
        <f t="shared" si="1"/>
        <v>1146.52999029588</v>
      </c>
      <c r="S29" s="5">
        <f>SUM($Q$7:$Q29)/T29</f>
        <v>1964865.7708695645</v>
      </c>
      <c r="T29" s="18">
        <v>23</v>
      </c>
      <c r="U29" s="4"/>
      <c r="V29" s="131"/>
      <c r="W29" s="105"/>
      <c r="X29" s="217"/>
      <c r="Y29" s="181">
        <f>Y28-K29-L29-2</f>
        <v>-2576844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1819332.0933333326</v>
      </c>
      <c r="P30" s="7">
        <f t="shared" si="6"/>
        <v>43663970.23999998</v>
      </c>
      <c r="Q30" s="164">
        <f>Q29+N30</f>
        <v>2585057.5099999998</v>
      </c>
      <c r="R30" s="29">
        <f t="shared" si="1"/>
        <v>1161.6088071966931</v>
      </c>
      <c r="S30" s="5">
        <f>SUM($Q$7:$Q30)/T30</f>
        <v>1990707.0933333326</v>
      </c>
      <c r="T30" s="18">
        <v>24</v>
      </c>
      <c r="U30" s="4"/>
      <c r="V30" s="131"/>
      <c r="W30" s="105"/>
      <c r="X30" s="217"/>
      <c r="Y30" s="181">
        <f t="shared" si="13"/>
        <v>-2576844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1843106.1099999992</v>
      </c>
      <c r="P31" s="7">
        <f t="shared" si="6"/>
        <v>46077652.749999978</v>
      </c>
      <c r="Q31" s="164">
        <f t="shared" ref="Q31:Q39" si="15">Q30+N31</f>
        <v>2585057.5099999998</v>
      </c>
      <c r="R31" s="29">
        <f t="shared" si="1"/>
        <v>1175.4813187454408</v>
      </c>
      <c r="S31" s="5">
        <f>SUM($Q$7:$Q31)/T31</f>
        <v>2014481.1099999992</v>
      </c>
      <c r="T31" s="18">
        <v>25</v>
      </c>
      <c r="U31" s="4"/>
      <c r="V31" s="137"/>
      <c r="W31" s="105"/>
      <c r="X31" s="217"/>
      <c r="Y31" s="181">
        <f t="shared" si="13"/>
        <v>-2576844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1865051.3561538453</v>
      </c>
      <c r="P32" s="7">
        <f t="shared" si="6"/>
        <v>48491335.259999976</v>
      </c>
      <c r="Q32" s="164">
        <f t="shared" si="15"/>
        <v>2585057.5099999998</v>
      </c>
      <c r="R32" s="29">
        <f t="shared" si="1"/>
        <v>1188.2867140212081</v>
      </c>
      <c r="S32" s="5">
        <f>SUM($Q$7:$Q32)/T32</f>
        <v>2036426.3561538453</v>
      </c>
      <c r="T32" s="18">
        <v>26</v>
      </c>
      <c r="U32" s="27"/>
      <c r="V32" s="137"/>
      <c r="W32" s="105"/>
      <c r="X32" s="217"/>
      <c r="Y32" s="181">
        <f t="shared" si="13"/>
        <v>-2576844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1885370.9914814804</v>
      </c>
      <c r="P33" s="7">
        <f t="shared" si="6"/>
        <v>50905016.769999973</v>
      </c>
      <c r="Q33" s="164">
        <f>Q32+N33-1</f>
        <v>2585056.5099999998</v>
      </c>
      <c r="R33" s="29">
        <f t="shared" si="1"/>
        <v>1200.1435398870783</v>
      </c>
      <c r="S33" s="5">
        <f>SUM($Q$7:$Q33)/T33</f>
        <v>2056745.9914814804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-2576844</v>
      </c>
      <c r="Z33" s="217">
        <f>AVERAGE(Y33:Y41)</f>
        <v>-2576845.4444444445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1904239.2242857132</v>
      </c>
      <c r="P34" s="7">
        <f t="shared" si="6"/>
        <v>53318698.279999971</v>
      </c>
      <c r="Q34" s="164">
        <f>Q33+N34</f>
        <v>2585056.5099999998</v>
      </c>
      <c r="R34" s="29">
        <f t="shared" si="1"/>
        <v>1211.1534496196721</v>
      </c>
      <c r="S34" s="5">
        <f>SUM($Q$7:$Q34)/T34</f>
        <v>2075614.2242857132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-2576844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1921806.23413793</v>
      </c>
      <c r="P35" s="7">
        <f t="shared" si="6"/>
        <v>55732380.789999969</v>
      </c>
      <c r="Q35" s="164">
        <f>Q34+N35+1</f>
        <v>2585057.5099999998</v>
      </c>
      <c r="R35" s="29">
        <f t="shared" si="1"/>
        <v>1221.4040753540073</v>
      </c>
      <c r="S35" s="5">
        <f>SUM($Q$7:$Q35)/T35</f>
        <v>2093181.23413793</v>
      </c>
      <c r="T35" s="18">
        <v>29</v>
      </c>
      <c r="U35" s="4"/>
      <c r="V35" s="131"/>
      <c r="W35" s="105"/>
      <c r="X35" s="217"/>
      <c r="Y35" s="181">
        <f>Y34-K35-L35-1</f>
        <v>-2576845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1938202.1433333321</v>
      </c>
      <c r="P36" s="7">
        <f t="shared" si="6"/>
        <v>58146064.299999967</v>
      </c>
      <c r="Q36" s="164">
        <f>Q35+N36+1</f>
        <v>2585058.5099999998</v>
      </c>
      <c r="R36" s="29">
        <f t="shared" si="1"/>
        <v>1230.9719290055914</v>
      </c>
      <c r="S36" s="5">
        <f>SUM($Q$7:$Q36)/T36+1</f>
        <v>2109578.1433333321</v>
      </c>
      <c r="T36" s="18">
        <v>30</v>
      </c>
      <c r="U36" s="4"/>
      <c r="V36" s="136"/>
      <c r="W36" s="105"/>
      <c r="X36" s="217"/>
      <c r="Y36" s="181">
        <f>Y35-K36-L36-1</f>
        <v>-2576846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1953540.2196774182</v>
      </c>
      <c r="P37" s="7">
        <f t="shared" si="6"/>
        <v>60559746.809999965</v>
      </c>
      <c r="Q37" s="164">
        <f>Q36+N37-1</f>
        <v>2585057.5099999998</v>
      </c>
      <c r="R37" s="29">
        <f t="shared" si="1"/>
        <v>1239.9219370838325</v>
      </c>
      <c r="S37" s="5">
        <f>SUM($Q$7:$Q37)/T37+1</f>
        <v>2124916.219677418</v>
      </c>
      <c r="T37" s="18">
        <v>31</v>
      </c>
      <c r="U37" s="27"/>
      <c r="V37" s="137"/>
      <c r="W37" s="105"/>
      <c r="X37" s="217"/>
      <c r="Y37" s="181">
        <f t="shared" si="13"/>
        <v>-2576846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1967919.6974999988</v>
      </c>
      <c r="P38" s="7">
        <f t="shared" si="6"/>
        <v>62973430.319999963</v>
      </c>
      <c r="Q38" s="164">
        <f>Q37+N38+1</f>
        <v>2585058.5099999998</v>
      </c>
      <c r="R38" s="29">
        <f t="shared" si="1"/>
        <v>1248.312004376367</v>
      </c>
      <c r="S38" s="5">
        <f>SUM($Q$7:$Q38)/T38</f>
        <v>2139294.6974999988</v>
      </c>
      <c r="T38" s="18">
        <v>32</v>
      </c>
      <c r="U38" s="27"/>
      <c r="V38" s="137"/>
      <c r="W38" s="105"/>
      <c r="X38" s="217"/>
      <c r="Y38" s="181">
        <f t="shared" si="13"/>
        <v>-2576846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1981427.6918181807</v>
      </c>
      <c r="P39" s="7">
        <f t="shared" si="6"/>
        <v>65387113.829999961</v>
      </c>
      <c r="Q39" s="164">
        <f t="shared" si="15"/>
        <v>2585058.5099999998</v>
      </c>
      <c r="R39" s="29">
        <f t="shared" si="1"/>
        <v>1256.1941308931762</v>
      </c>
      <c r="S39" s="5">
        <f>SUM($Q$7:$Q39)/T39</f>
        <v>2152802.691818181</v>
      </c>
      <c r="T39" s="18">
        <v>33</v>
      </c>
      <c r="U39" s="27"/>
      <c r="V39" s="137"/>
      <c r="W39" s="105"/>
      <c r="X39" s="217"/>
      <c r="Y39" s="181">
        <f t="shared" si="13"/>
        <v>-2576846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1994141.0982352928</v>
      </c>
      <c r="P40" s="7">
        <f t="shared" si="6"/>
        <v>67800797.339999959</v>
      </c>
      <c r="Q40" s="164">
        <f>Q39+N40</f>
        <v>2585058.5099999998</v>
      </c>
      <c r="R40" s="29">
        <f t="shared" si="1"/>
        <v>1263.6126029089969</v>
      </c>
      <c r="S40" s="5">
        <f>SUM($Q$7:$Q40)/T40</f>
        <v>2165516.0982352933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-2576846</v>
      </c>
      <c r="Z40" s="217">
        <f>AVERAGE(Y40:Y48)</f>
        <v>-2576846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2006127.9957142847</v>
      </c>
      <c r="P41" s="7">
        <f t="shared" si="6"/>
        <v>70214479.849999964</v>
      </c>
      <c r="Q41" s="164">
        <f>Q40+N41-1</f>
        <v>2585057.5099999998</v>
      </c>
      <c r="R41" s="29">
        <f t="shared" si="1"/>
        <v>1270.6071455663225</v>
      </c>
      <c r="S41" s="5">
        <f>SUM($Q$7:$Q41)/T41</f>
        <v>2177502.9957142849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-2576846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2017448.9822222213</v>
      </c>
      <c r="P42" s="7">
        <f t="shared" si="6"/>
        <v>72628163.35999997</v>
      </c>
      <c r="Q42" s="164">
        <f>Q41+N42+1</f>
        <v>2585058.5099999998</v>
      </c>
      <c r="R42" s="29">
        <f t="shared" si="1"/>
        <v>1277.2131187292323</v>
      </c>
      <c r="S42" s="5">
        <f>SUM($Q$7:$Q42)/T42</f>
        <v>2188823.9822222218</v>
      </c>
      <c r="T42" s="18">
        <v>36</v>
      </c>
      <c r="U42" s="138"/>
      <c r="V42" s="131"/>
      <c r="W42" s="105"/>
      <c r="X42" s="217"/>
      <c r="Y42" s="181">
        <f t="shared" si="13"/>
        <v>-2576846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2028158.0235135129</v>
      </c>
      <c r="P43" s="7">
        <f t="shared" si="6"/>
        <v>75041846.869999975</v>
      </c>
      <c r="Q43" s="164">
        <f>Q42+N43</f>
        <v>2585058.5099999998</v>
      </c>
      <c r="R43" s="29">
        <f t="shared" si="1"/>
        <v>1283.4620122617143</v>
      </c>
      <c r="S43" s="5">
        <f>SUM($Q$7:$Q43)/T43</f>
        <v>2199533.0235135132</v>
      </c>
      <c r="T43" s="18">
        <v>37</v>
      </c>
      <c r="U43" s="138"/>
      <c r="V43" s="131"/>
      <c r="W43" s="105"/>
      <c r="X43" s="217"/>
      <c r="Y43" s="181">
        <f t="shared" si="13"/>
        <v>-2576846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2038303.4047368416</v>
      </c>
      <c r="P44" s="7">
        <f t="shared" si="6"/>
        <v>77455529.37999998</v>
      </c>
      <c r="Q44" s="164">
        <f>Q43+N44-1</f>
        <v>2585057.5099999998</v>
      </c>
      <c r="R44" s="29">
        <f t="shared" si="1"/>
        <v>1289.3820013052323</v>
      </c>
      <c r="S44" s="5">
        <f>SUM($Q$7:$Q44)/T44</f>
        <v>2209678.404736842</v>
      </c>
      <c r="T44" s="18">
        <v>38</v>
      </c>
      <c r="U44" s="138"/>
      <c r="V44" s="131"/>
      <c r="W44" s="105"/>
      <c r="X44" s="217"/>
      <c r="Y44" s="181">
        <f t="shared" si="13"/>
        <v>-2576846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2047928.5356410253</v>
      </c>
      <c r="P45" s="7">
        <f t="shared" si="6"/>
        <v>79869212.889999986</v>
      </c>
      <c r="Q45" s="164">
        <f>Q44+N45+1</f>
        <v>2585058.5099999998</v>
      </c>
      <c r="R45" s="29">
        <f t="shared" si="1"/>
        <v>1294.9984161289719</v>
      </c>
      <c r="S45" s="5">
        <f>SUM($Q$7:$Q45)/T45</f>
        <v>2219303.5356410258</v>
      </c>
      <c r="T45" s="18">
        <v>39</v>
      </c>
      <c r="U45" s="138"/>
      <c r="V45" s="131"/>
      <c r="W45" s="105"/>
      <c r="X45" s="217"/>
      <c r="Y45" s="181">
        <f t="shared" si="13"/>
        <v>-2576846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2057072.4099999997</v>
      </c>
      <c r="P46" s="7">
        <f t="shared" si="6"/>
        <v>82282896.399999991</v>
      </c>
      <c r="Q46" s="164">
        <f t="shared" ref="Q46" si="16">Q45+N46</f>
        <v>2585058.5099999998</v>
      </c>
      <c r="R46" s="29">
        <f t="shared" si="1"/>
        <v>1300.3340102115246</v>
      </c>
      <c r="S46" s="5">
        <f>SUM($Q$7:$Q46)/T46</f>
        <v>2228447.41</v>
      </c>
      <c r="T46" s="18">
        <v>40</v>
      </c>
      <c r="U46" s="138"/>
      <c r="V46" s="131"/>
      <c r="W46" s="105"/>
      <c r="X46" s="217"/>
      <c r="Y46" s="181">
        <f t="shared" si="13"/>
        <v>-2576846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2065770.2417073171</v>
      </c>
      <c r="P47" s="7">
        <f t="shared" si="6"/>
        <v>84696579.909999996</v>
      </c>
      <c r="Q47" s="164">
        <f>Q46+N47</f>
        <v>2585058.5099999998</v>
      </c>
      <c r="R47" s="29">
        <f t="shared" si="1"/>
        <v>1305.4093314120016</v>
      </c>
      <c r="S47" s="5">
        <f>SUM($Q$7:$Q47)/T47</f>
        <v>2237145.2417073175</v>
      </c>
      <c r="T47" s="18">
        <v>41</v>
      </c>
      <c r="U47" s="138"/>
      <c r="V47" s="131"/>
      <c r="W47" s="105"/>
      <c r="X47" s="217"/>
      <c r="Y47" s="181">
        <f>Y46-K47-L47</f>
        <v>-2576846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2074053.9147619049</v>
      </c>
      <c r="P48" s="7">
        <f t="shared" si="6"/>
        <v>87110264.420000002</v>
      </c>
      <c r="Q48" s="164">
        <f>Q47+N48+1</f>
        <v>2585059.5099999998</v>
      </c>
      <c r="R48" s="29">
        <f t="shared" si="1"/>
        <v>1310.2429845437814</v>
      </c>
      <c r="S48" s="5">
        <f>SUM($Q$7:$Q48)/T48</f>
        <v>2245428.9147619051</v>
      </c>
      <c r="T48" s="18">
        <v>42</v>
      </c>
      <c r="U48" s="138"/>
      <c r="V48" s="131"/>
      <c r="W48" s="105"/>
      <c r="X48" s="217"/>
      <c r="Y48" s="181">
        <f t="shared" si="13"/>
        <v>-2576846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35"/>
  <sheetViews>
    <sheetView topLeftCell="A5811" workbookViewId="0">
      <selection activeCell="D5835" sqref="D583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2026-02-17T10:30:51Z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