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CAAF934-E512-4239-B3F6-60245D55C556}" xr6:coauthVersionLast="47" xr6:coauthVersionMax="47" xr10:uidLastSave="{00000000-0000-0000-0000-000000000000}"/>
  <bookViews>
    <workbookView xWindow="43365" yWindow="5010" windowWidth="25275" windowHeight="1239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7" l="1"/>
  <c r="Q30" i="157" l="1"/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6" i="157" l="1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<sst xmlns="http://schemas.openxmlformats.org/spreadsheetml/2006/main" count="2345" uniqueCount="409">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</sst>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I16" activePane="bottomRight" state="frozen"/>
      <selection pane="topRight" activeCell="C1" sqref="C1"/>
      <selection pane="bottomLeft" activeCell="A7" sqref="A7"/>
      <selection pane="bottomRight" activeCell="P25" sqref="P2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2100</v>
      </c>
      <c r="J30" s="23">
        <v>-300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-2334663.5</v>
      </c>
      <c r="Y33" s="178">
        <f>Y32-K33-L33+2</f>
        <v>-2331139</v>
      </c>
      <c r="Z33" s="213">
        <f>AVERAGE(Y33:Y41)</f>
        <v>-2308991.5555555555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2002368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2002368</v>
      </c>
      <c r="O37" s="65">
        <f t="shared" si="3"/>
        <v>217203.28419354829</v>
      </c>
      <c r="P37" s="5">
        <f t="shared" si="6"/>
        <v>6733301.8099999968</v>
      </c>
      <c r="Q37" s="161">
        <f>Q36+N37</f>
        <v>2334744.5099999998</v>
      </c>
      <c r="R37" s="27">
        <f t="shared" si="1"/>
        <v>224.92913011097778</v>
      </c>
      <c r="S37" s="4">
        <f>SUM($Q$7:$Q37)/T37+1</f>
        <v>391066.2841935482</v>
      </c>
      <c r="T37" s="16">
        <v>31</v>
      </c>
      <c r="U37" s="25"/>
      <c r="V37" s="134"/>
      <c r="W37" s="102"/>
      <c r="X37" s="213"/>
      <c r="Y37" s="178">
        <f t="shared" si="13"/>
        <v>-2308454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277943.25999999989</v>
      </c>
      <c r="P38" s="5">
        <f t="shared" si="6"/>
        <v>8894184.3199999966</v>
      </c>
      <c r="Q38" s="161">
        <f>Q37+N38</f>
        <v>2334744.5099999998</v>
      </c>
      <c r="R38" s="27">
        <f t="shared" si="1"/>
        <v>259.86429467048572</v>
      </c>
      <c r="S38" s="4">
        <f>SUM($Q$7:$Q38)/T38</f>
        <v>451805.25999999983</v>
      </c>
      <c r="T38" s="16">
        <v>32</v>
      </c>
      <c r="U38" s="25"/>
      <c r="V38" s="134"/>
      <c r="W38" s="102"/>
      <c r="X38" s="213"/>
      <c r="Y38" s="178">
        <f t="shared" si="13"/>
        <v>-2308454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335002.02515151503</v>
      </c>
      <c r="P39" s="5">
        <f t="shared" si="6"/>
        <v>11055066.829999996</v>
      </c>
      <c r="Q39" s="161">
        <f t="shared" si="15"/>
        <v>2334744.5099999998</v>
      </c>
      <c r="R39" s="27">
        <f t="shared" si="1"/>
        <v>292.68271683951349</v>
      </c>
      <c r="S39" s="4">
        <f>SUM($Q$7:$Q39)/T39</f>
        <v>508864.02515151497</v>
      </c>
      <c r="T39" s="16">
        <v>33</v>
      </c>
      <c r="U39" s="25"/>
      <c r="V39" s="134"/>
      <c r="W39" s="102"/>
      <c r="X39" s="213"/>
      <c r="Y39" s="178">
        <f t="shared" si="13"/>
        <v>-2308454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388704.39235294104</v>
      </c>
      <c r="P40" s="5">
        <f t="shared" si="6"/>
        <v>13215949.339999996</v>
      </c>
      <c r="Q40" s="161">
        <f>Q39+N40</f>
        <v>2334744.5099999998</v>
      </c>
      <c r="R40" s="27">
        <f t="shared" si="1"/>
        <v>323.57064358683385</v>
      </c>
      <c r="S40" s="4">
        <f>SUM($Q$7:$Q40)/T40</f>
        <v>562566.3923529411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-2308454</v>
      </c>
      <c r="Z40" s="213">
        <f>AVERAGE(Y40:Y48)</f>
        <v>-2308454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439338.08142857131</v>
      </c>
      <c r="P41" s="5">
        <f t="shared" si="6"/>
        <v>15376832.849999996</v>
      </c>
      <c r="Q41" s="161">
        <f>Q40+N41+1</f>
        <v>2334745.5099999998</v>
      </c>
      <c r="R41" s="27">
        <f t="shared" si="1"/>
        <v>352.69356238198759</v>
      </c>
      <c r="S41" s="4">
        <f>SUM($Q$7:$Q41)/T41</f>
        <v>613200.08142857125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-2308454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v>-12655</v>
      </c>
      <c r="E42" s="85"/>
      <c r="F42" s="21"/>
      <c r="G42" s="24">
        <f>D42+E42+F42-E41-F41</f>
        <v>-12655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-12655</v>
      </c>
      <c r="O42" s="65">
        <f t="shared" si="3"/>
        <v>486807.28777777764</v>
      </c>
      <c r="P42" s="5">
        <f t="shared" si="6"/>
        <v>17525062.359999996</v>
      </c>
      <c r="Q42" s="161">
        <f>Q41+N42+1</f>
        <v>2322091.5099999998</v>
      </c>
      <c r="R42" s="27">
        <f t="shared" si="1"/>
        <v>379.99636940664294</v>
      </c>
      <c r="S42" s="4">
        <f>SUM($Q$7:$Q42)/T42</f>
        <v>660669.28777777753</v>
      </c>
      <c r="T42" s="16">
        <v>36</v>
      </c>
      <c r="U42" s="135"/>
      <c r="V42" s="128"/>
      <c r="W42" s="102"/>
      <c r="X42" s="213"/>
      <c r="Y42" s="178">
        <f t="shared" si="13"/>
        <v>-2308454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531710.59108108096</v>
      </c>
      <c r="P43" s="5">
        <f t="shared" si="6"/>
        <v>19673291.869999997</v>
      </c>
      <c r="Q43" s="161">
        <f>Q42+N43</f>
        <v>2322091.5099999998</v>
      </c>
      <c r="R43" s="27">
        <f t="shared" si="1"/>
        <v>405.82334902456017</v>
      </c>
      <c r="S43" s="4">
        <f>SUM($Q$7:$Q43)/T43</f>
        <v>705572.59108108084</v>
      </c>
      <c r="T43" s="16">
        <v>37</v>
      </c>
      <c r="U43" s="135"/>
      <c r="V43" s="128"/>
      <c r="W43" s="102"/>
      <c r="X43" s="213"/>
      <c r="Y43" s="178">
        <f t="shared" si="13"/>
        <v>-2308454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574250.53631578933</v>
      </c>
      <c r="P44" s="5">
        <f t="shared" si="6"/>
        <v>21821520.379999995</v>
      </c>
      <c r="Q44" s="161">
        <f>Q43+N44-1</f>
        <v>2322090.5099999998</v>
      </c>
      <c r="R44" s="27">
        <f t="shared" si="1"/>
        <v>430.29099878972346</v>
      </c>
      <c r="S44" s="4">
        <f>SUM($Q$7:$Q44)/T44</f>
        <v>748112.5363157891</v>
      </c>
      <c r="T44" s="16">
        <v>38</v>
      </c>
      <c r="U44" s="135"/>
      <c r="V44" s="128"/>
      <c r="W44" s="102"/>
      <c r="X44" s="213"/>
      <c r="Y44" s="178">
        <f t="shared" si="13"/>
        <v>-2308454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614608.9715384614</v>
      </c>
      <c r="P45" s="5">
        <f t="shared" si="6"/>
        <v>23969749.889999993</v>
      </c>
      <c r="Q45" s="161">
        <f>Q44+N45+1</f>
        <v>2322091.5099999998</v>
      </c>
      <c r="R45" s="27">
        <f t="shared" si="1"/>
        <v>453.50391203279685</v>
      </c>
      <c r="S45" s="4">
        <f>SUM($Q$7:$Q45)/T45</f>
        <v>788470.97153846116</v>
      </c>
      <c r="T45" s="16">
        <v>39</v>
      </c>
      <c r="U45" s="135"/>
      <c r="V45" s="128"/>
      <c r="W45" s="102"/>
      <c r="X45" s="213"/>
      <c r="Y45" s="178">
        <f t="shared" si="13"/>
        <v>-2308454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652949.48499999975</v>
      </c>
      <c r="P46" s="5">
        <f t="shared" si="6"/>
        <v>26117979.399999991</v>
      </c>
      <c r="Q46" s="161">
        <f t="shared" ref="Q46" si="16">Q45+N46</f>
        <v>2322091.5099999998</v>
      </c>
      <c r="R46" s="27">
        <f t="shared" si="1"/>
        <v>475.55617961371644</v>
      </c>
      <c r="S46" s="4">
        <f>SUM($Q$7:$Q46)/T46</f>
        <v>826811.48499999964</v>
      </c>
      <c r="T46" s="16">
        <v>40</v>
      </c>
      <c r="U46" s="135"/>
      <c r="V46" s="128"/>
      <c r="W46" s="102"/>
      <c r="X46" s="213"/>
      <c r="Y46" s="178">
        <f t="shared" si="13"/>
        <v>-2308454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689419.72951219487</v>
      </c>
      <c r="P47" s="5">
        <f t="shared" si="6"/>
        <v>28266208.909999989</v>
      </c>
      <c r="Q47" s="161">
        <f>Q46+N47</f>
        <v>2322091.5099999998</v>
      </c>
      <c r="R47" s="27">
        <f t="shared" si="1"/>
        <v>496.53272682483498</v>
      </c>
      <c r="S47" s="4">
        <f>SUM($Q$7:$Q47)/T47</f>
        <v>863281.72951219464</v>
      </c>
      <c r="T47" s="16">
        <v>41</v>
      </c>
      <c r="U47" s="135"/>
      <c r="V47" s="128"/>
      <c r="W47" s="102"/>
      <c r="X47" s="213"/>
      <c r="Y47" s="178">
        <f>Y46-K47-L47</f>
        <v>-2308454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724153.31952380924</v>
      </c>
      <c r="P48" s="5">
        <f t="shared" si="6"/>
        <v>30414439.419999987</v>
      </c>
      <c r="Q48" s="161">
        <f>Q47+N48+1</f>
        <v>2322092.5099999998</v>
      </c>
      <c r="R48" s="27">
        <f t="shared" si="1"/>
        <v>516.5104045299197</v>
      </c>
      <c r="S48" s="4">
        <f>SUM($Q$7:$Q48)/T48</f>
        <v>898015.31952380901</v>
      </c>
      <c r="T48" s="16">
        <v>42</v>
      </c>
      <c r="U48" s="135"/>
      <c r="V48" s="128"/>
      <c r="W48" s="102"/>
      <c r="X48" s="213"/>
      <c r="Y48" s="178">
        <f t="shared" si="13"/>
        <v>-2308454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5"/>
  <sheetViews>
    <sheetView topLeftCell="A5965" workbookViewId="0">
      <selection activeCell="D5985" sqref="D598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2026-07-17T09:27:15Z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