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F1B0F7C-DA9F-4EE0-AB59-5714C801413F}" xr6:coauthVersionLast="47" xr6:coauthVersionMax="47" xr10:uidLastSave="{00000000-0000-0000-0000-000000000000}"/>
  <bookViews>
    <workbookView xWindow="38895" yWindow="2655" windowWidth="34155" windowHeight="1597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49" l="1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1" i="149" l="1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Q43" i="149" l="1"/>
  <c r="E248" i="2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Q48" i="149" l="1"/>
  <c r="P47" i="149"/>
  <c r="O47" i="149" s="1"/>
  <c r="S47" i="149"/>
  <c r="R47" i="149" s="1"/>
  <c r="S48" i="149" l="1"/>
  <c r="R48" i="149" s="1"/>
  <c r="Q49" i="149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<sst xmlns="http://schemas.openxmlformats.org/spreadsheetml/2006/main" count="2097" uniqueCount="401">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</sst>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H58" sqref="H5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-2797941.6666666665</v>
      </c>
      <c r="Y40" s="156">
        <f t="shared" si="15"/>
        <v>-2808901</v>
      </c>
      <c r="Z40" s="217">
        <f>AVERAGE(Y40:Y48)</f>
        <v>-2787425.222222222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2641254</v>
      </c>
      <c r="H43" s="132">
        <v>200</v>
      </c>
      <c r="I43" s="25">
        <v>-3000</v>
      </c>
      <c r="J43" s="25">
        <v>-200</v>
      </c>
      <c r="K43" s="170">
        <f t="shared" si="8"/>
        <v>-3000</v>
      </c>
      <c r="L43" s="171"/>
      <c r="M43" s="153"/>
      <c r="N43" s="149">
        <f t="shared" si="11"/>
        <v>2638254</v>
      </c>
      <c r="O43" s="67">
        <f t="shared" si="3"/>
        <v>72119.320810810808</v>
      </c>
      <c r="P43" s="7">
        <f t="shared" si="6"/>
        <v>2668414.87</v>
      </c>
      <c r="Q43" s="164">
        <f>Q42+N43</f>
        <v>2806027.51</v>
      </c>
      <c r="R43" s="29">
        <f t="shared" si="1"/>
        <v>143.17669012159911</v>
      </c>
      <c r="S43" s="5">
        <f>SUM($Q$7:$Q43)/T43</f>
        <v>239152.32081081063</v>
      </c>
      <c r="T43" s="18">
        <v>37</v>
      </c>
      <c r="U43" s="138"/>
      <c r="V43" s="131"/>
      <c r="W43" s="105"/>
      <c r="X43" s="167"/>
      <c r="Y43" s="156">
        <f t="shared" si="15"/>
        <v>-2786117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>
        <v>200</v>
      </c>
      <c r="I44" s="25">
        <v>-3000</v>
      </c>
      <c r="J44" s="25">
        <v>-200</v>
      </c>
      <c r="K44" s="170">
        <f t="shared" si="8"/>
        <v>-3000</v>
      </c>
      <c r="L44" s="171"/>
      <c r="M44" s="153"/>
      <c r="N44" s="149">
        <f t="shared" si="11"/>
        <v>-3000</v>
      </c>
      <c r="O44" s="67">
        <f t="shared" si="3"/>
        <v>139589.7205263158</v>
      </c>
      <c r="P44" s="7">
        <f t="shared" si="6"/>
        <v>5304409.38</v>
      </c>
      <c r="Q44" s="164">
        <f>Q43+N44</f>
        <v>2803027.51</v>
      </c>
      <c r="R44" s="29">
        <f t="shared" si="1"/>
        <v>183.57014513677873</v>
      </c>
      <c r="S44" s="5">
        <f>SUM($Q$7:$Q44)/T44</f>
        <v>306622.72052631562</v>
      </c>
      <c r="T44" s="18">
        <v>38</v>
      </c>
      <c r="U44" s="138"/>
      <c r="V44" s="131"/>
      <c r="W44" s="105"/>
      <c r="X44" s="167"/>
      <c r="Y44" s="156">
        <f t="shared" si="15"/>
        <v>-2783117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203600.09974358973</v>
      </c>
      <c r="P45" s="7">
        <f t="shared" si="6"/>
        <v>7940403.8899999997</v>
      </c>
      <c r="Q45" s="164">
        <f t="shared" ref="Q45:Q55" si="21">Q44+N45</f>
        <v>2803027.51</v>
      </c>
      <c r="R45" s="29">
        <f t="shared" si="1"/>
        <v>221.8921409204107</v>
      </c>
      <c r="S45" s="5">
        <f>SUM($Q$7:$Q45)/T45</f>
        <v>370633.09974358958</v>
      </c>
      <c r="T45" s="18">
        <v>39</v>
      </c>
      <c r="U45" s="138"/>
      <c r="V45" s="131"/>
      <c r="W45" s="105"/>
      <c r="X45" s="167"/>
      <c r="Y45" s="156">
        <f t="shared" si="15"/>
        <v>-2783117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264409.95999999996</v>
      </c>
      <c r="P46" s="7">
        <f t="shared" si="6"/>
        <v>10576398.399999999</v>
      </c>
      <c r="Q46" s="164">
        <f t="shared" si="21"/>
        <v>2803027.51</v>
      </c>
      <c r="R46" s="29">
        <f t="shared" si="1"/>
        <v>258.29803691486097</v>
      </c>
      <c r="S46" s="5">
        <f>SUM($Q$7:$Q46)/T46</f>
        <v>431442.95999999979</v>
      </c>
      <c r="T46" s="18">
        <v>40</v>
      </c>
      <c r="U46" s="138"/>
      <c r="V46" s="131"/>
      <c r="W46" s="105"/>
      <c r="X46" s="167"/>
      <c r="Y46" s="156">
        <f t="shared" si="15"/>
        <v>-2783117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-3000</v>
      </c>
      <c r="J47" s="25">
        <v>-100</v>
      </c>
      <c r="K47" s="170">
        <f t="shared" si="8"/>
        <v>-2900</v>
      </c>
      <c r="L47" s="171"/>
      <c r="M47" s="153"/>
      <c r="N47" s="149">
        <f t="shared" si="11"/>
        <v>-2900</v>
      </c>
      <c r="O47" s="67">
        <f t="shared" si="3"/>
        <v>322182.75390243897</v>
      </c>
      <c r="P47" s="7">
        <f t="shared" si="6"/>
        <v>13209492.909999998</v>
      </c>
      <c r="Q47" s="164">
        <f t="shared" si="21"/>
        <v>2800127.51</v>
      </c>
      <c r="R47" s="29">
        <f t="shared" si="1"/>
        <v>292.88568959573183</v>
      </c>
      <c r="S47" s="5">
        <f>SUM($Q$7:$Q47)/T47</f>
        <v>489215.75390243874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-2780217</v>
      </c>
      <c r="Z47" s="217">
        <f>AVERAGE(Y47:Y55)</f>
        <v>-2777639.222222222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200</v>
      </c>
      <c r="I48" s="25">
        <v>-3000</v>
      </c>
      <c r="J48" s="25">
        <v>-100</v>
      </c>
      <c r="K48" s="170">
        <f t="shared" si="8"/>
        <v>-2900</v>
      </c>
      <c r="L48" s="171"/>
      <c r="M48" s="153"/>
      <c r="N48" s="149">
        <f t="shared" si="11"/>
        <v>-2900</v>
      </c>
      <c r="O48" s="67">
        <f t="shared" si="3"/>
        <v>377135.43857142853</v>
      </c>
      <c r="P48" s="7">
        <f t="shared" si="6"/>
        <v>15839688.419999998</v>
      </c>
      <c r="Q48" s="164">
        <f>Q47+N48+1</f>
        <v>2797228.51</v>
      </c>
      <c r="R48" s="29">
        <f t="shared" si="1"/>
        <v>325.78498773980488</v>
      </c>
      <c r="S48" s="5">
        <f>SUM($Q$7:$Q48)/T48</f>
        <v>544168.4385714283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-2777317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v>-7164</v>
      </c>
      <c r="E49" s="87"/>
      <c r="F49" s="23"/>
      <c r="G49" s="26">
        <f t="shared" ref="G49:G50" si="22">D49+E49+F49-E48-F48</f>
        <v>-7164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-7164</v>
      </c>
      <c r="O49" s="67">
        <f t="shared" si="3"/>
        <v>429365.57976744184</v>
      </c>
      <c r="P49" s="7">
        <f t="shared" si="6"/>
        <v>18462719.93</v>
      </c>
      <c r="Q49" s="164">
        <f t="shared" si="21"/>
        <v>2790064.51</v>
      </c>
      <c r="R49" s="29">
        <f t="shared" si="1"/>
        <v>357.05434241583487</v>
      </c>
      <c r="S49" s="5">
        <f>SUM($Q$7:$Q49)/T49</f>
        <v>596398.57976744149</v>
      </c>
      <c r="T49" s="18">
        <v>43</v>
      </c>
      <c r="U49" s="138"/>
      <c r="V49" s="131"/>
      <c r="W49" s="105"/>
      <c r="X49" s="167"/>
      <c r="Y49" s="156">
        <f t="shared" si="15"/>
        <v>-2777317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479221.6236363636</v>
      </c>
      <c r="P50" s="7">
        <f t="shared" si="6"/>
        <v>21085751.439999998</v>
      </c>
      <c r="Q50" s="164">
        <f>Q49+N50</f>
        <v>2790064.51</v>
      </c>
      <c r="R50" s="29">
        <f t="shared" si="1"/>
        <v>386.90236278840899</v>
      </c>
      <c r="S50" s="5">
        <f>SUM($Q$7:$Q50)/T50</f>
        <v>646254.62363636319</v>
      </c>
      <c r="T50" s="18">
        <v>44</v>
      </c>
      <c r="U50" s="138"/>
      <c r="V50" s="131"/>
      <c r="W50" s="105"/>
      <c r="X50" s="167"/>
      <c r="Y50" s="156">
        <f t="shared" si="15"/>
        <v>-2777317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526861.84333333327</v>
      </c>
      <c r="P51" s="7">
        <f t="shared" si="6"/>
        <v>23708782.949999996</v>
      </c>
      <c r="Q51" s="164">
        <f t="shared" si="21"/>
        <v>2790064.51</v>
      </c>
      <c r="R51" s="29">
        <f t="shared" si="1"/>
        <v>415.42380447775764</v>
      </c>
      <c r="S51" s="5">
        <f>SUM($Q$7:$Q51)/T51</f>
        <v>693894.84333333292</v>
      </c>
      <c r="T51" s="18">
        <v>45</v>
      </c>
      <c r="U51" s="138"/>
      <c r="V51" s="131"/>
      <c r="W51" s="105"/>
      <c r="X51" s="167"/>
      <c r="Y51" s="156">
        <f t="shared" si="15"/>
        <v>-2777317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572430.74913043459</v>
      </c>
      <c r="P52" s="7">
        <f t="shared" si="6"/>
        <v>26331814.459999993</v>
      </c>
      <c r="Q52" s="164">
        <f>Q51+N52</f>
        <v>2790064.51</v>
      </c>
      <c r="R52" s="29">
        <f t="shared" si="1"/>
        <v>442.70518348496068</v>
      </c>
      <c r="S52" s="5">
        <f>SUM($Q$7:$Q52)/T52</f>
        <v>739463.74913043436</v>
      </c>
      <c r="T52" s="18">
        <v>46</v>
      </c>
      <c r="U52" s="138"/>
      <c r="V52" s="131"/>
      <c r="W52" s="105"/>
      <c r="X52" s="167"/>
      <c r="Y52" s="156">
        <f t="shared" si="15"/>
        <v>-2777317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616060.55255319132</v>
      </c>
      <c r="P53" s="7">
        <f t="shared" si="6"/>
        <v>28954845.969999991</v>
      </c>
      <c r="Q53" s="164">
        <f t="shared" si="21"/>
        <v>2790064.51</v>
      </c>
      <c r="R53" s="29">
        <f t="shared" si="1"/>
        <v>468.82565274717632</v>
      </c>
      <c r="S53" s="5">
        <f>SUM($Q$7:$Q53)/T53</f>
        <v>783093.55255319097</v>
      </c>
      <c r="T53" s="18">
        <v>47</v>
      </c>
      <c r="U53" s="138"/>
      <c r="V53" s="131"/>
      <c r="W53" s="105"/>
      <c r="X53" s="167"/>
      <c r="Y53" s="156">
        <f t="shared" si="15"/>
        <v>-2777317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657872.44749999978</v>
      </c>
      <c r="P54" s="7">
        <f t="shared" si="6"/>
        <v>31577877.479999989</v>
      </c>
      <c r="Q54" s="164">
        <f>Q53+N54</f>
        <v>2790064.51</v>
      </c>
      <c r="R54" s="29">
        <f t="shared" si="1"/>
        <v>493.85776912346626</v>
      </c>
      <c r="S54" s="5">
        <f>SUM($Q$7:$Q54)/T54</f>
        <v>824905.44749999943</v>
      </c>
      <c r="T54" s="18">
        <v>48</v>
      </c>
      <c r="U54" s="138"/>
      <c r="V54" s="131"/>
      <c r="W54" s="105"/>
      <c r="X54" s="167"/>
      <c r="Y54" s="156">
        <f t="shared" si="15"/>
        <v>-2777317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697977.73448979564</v>
      </c>
      <c r="P55" s="232">
        <f t="shared" si="6"/>
        <v>34200908.989999987</v>
      </c>
      <c r="Q55" s="233">
        <f t="shared" si="21"/>
        <v>2790064.51</v>
      </c>
      <c r="R55" s="234">
        <f t="shared" si="1"/>
        <v>517.86816646398938</v>
      </c>
      <c r="S55" s="235">
        <f>SUM($Q$7:$Q55)/T55</f>
        <v>865010.7344897954</v>
      </c>
      <c r="T55" s="236">
        <v>49</v>
      </c>
      <c r="U55" s="237"/>
      <c r="V55" s="244"/>
      <c r="W55" s="239"/>
      <c r="X55" s="240"/>
      <c r="Y55" s="241">
        <f t="shared" si="15"/>
        <v>-2777317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0"/>
  <sheetViews>
    <sheetView topLeftCell="A5599" workbookViewId="0">
      <selection activeCell="D5620" sqref="D562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2025-07-17T09:30:11Z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