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50A4F38-7FC0-44FF-9C0E-2947AFAE97B3}" xr6:coauthVersionLast="47" xr6:coauthVersionMax="47" xr10:uidLastSave="{00000000-0000-0000-0000-000000000000}"/>
  <bookViews>
    <workbookView xWindow="38415" yWindow="4350" windowWidth="33435" windowHeight="1302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N30" i="152" s="1"/>
  <c r="G30" i="152"/>
  <c r="C30" i="152"/>
  <c r="K29" i="152"/>
  <c r="N29" i="152" s="1"/>
  <c r="G29" i="152"/>
  <c r="C29" i="152"/>
  <c r="K28" i="152"/>
  <c r="G28" i="152"/>
  <c r="C28" i="152"/>
  <c r="U27" i="152"/>
  <c r="K27" i="152"/>
  <c r="N27" i="152" s="1"/>
  <c r="G27" i="152"/>
  <c r="C27" i="152"/>
  <c r="X26" i="152"/>
  <c r="U26" i="152"/>
  <c r="K26" i="152"/>
  <c r="G26" i="152"/>
  <c r="C25" i="152"/>
  <c r="C24" i="152"/>
  <c r="K23" i="152"/>
  <c r="G23" i="152"/>
  <c r="N23" i="152" s="1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16" i="152" l="1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Q19" i="152"/>
  <c r="S18" i="152"/>
  <c r="R18" i="152" s="1"/>
  <c r="Q20" i="152" l="1"/>
  <c r="P19" i="152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Q23" i="152" l="1"/>
  <c r="P22" i="152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Q26" i="152"/>
  <c r="S25" i="152"/>
  <c r="R25" i="152" s="1"/>
  <c r="Q27" i="152" l="1"/>
  <c r="P26" i="152"/>
  <c r="O26" i="152" s="1"/>
  <c r="S26" i="152"/>
  <c r="R26" i="152" s="1"/>
  <c r="Q28" i="152" l="1"/>
  <c r="P27" i="152"/>
  <c r="O27" i="152" s="1"/>
  <c r="S27" i="152"/>
  <c r="R27" i="152" s="1"/>
  <c r="P28" i="152" l="1"/>
  <c r="O28" i="152" s="1"/>
  <c r="Q29" i="152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<sst xmlns="http://schemas.openxmlformats.org/spreadsheetml/2006/main" count="2187" uniqueCount="404">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</sst>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5" sqref="F1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-2660286.2857142859</v>
      </c>
      <c r="Y12" s="181">
        <f>Y11-K12-L12</f>
        <v>-2663681</v>
      </c>
      <c r="Z12" s="217">
        <f>AVERAGE(Y12:Y20)</f>
        <v>-2659774.5555555555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/>
      <c r="F19" s="23"/>
      <c r="G19" s="26">
        <f>D19+E19+F19-E16-F16</f>
        <v>2509416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2509416</v>
      </c>
      <c r="O19" s="67">
        <f t="shared" si="3"/>
        <v>203238.12538461538</v>
      </c>
      <c r="P19" s="7">
        <f t="shared" si="6"/>
        <v>2642095.63</v>
      </c>
      <c r="Q19" s="164">
        <f>Q18+N19</f>
        <v>2677643.5099999998</v>
      </c>
      <c r="R19" s="29">
        <f t="shared" si="1"/>
        <v>220.60178339936826</v>
      </c>
      <c r="S19" s="5">
        <f>SUM($Q$7:$Q19)/T19</f>
        <v>371758.12538461538</v>
      </c>
      <c r="T19" s="18">
        <v>13</v>
      </c>
      <c r="U19" s="138">
        <f>B19</f>
        <v>45978</v>
      </c>
      <c r="V19" s="310"/>
      <c r="W19" s="105"/>
      <c r="X19" s="217" t="e">
        <f>AVERAGE(W19:W27)</f>
        <v>#DIV/0!</v>
      </c>
      <c r="Y19" s="181">
        <f>Y18-K19-L19</f>
        <v>-2657984</v>
      </c>
      <c r="Z19" s="217">
        <f>AVERAGE(Y19:Y27)</f>
        <v>-2657983.6666666665</v>
      </c>
      <c r="AA19" s="92"/>
      <c r="AD19" s="309"/>
    </row>
    <row r="20" spans="2:31">
      <c r="B20" s="116">
        <v>45979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367944.15285714285</v>
      </c>
      <c r="P20" s="7">
        <f t="shared" si="6"/>
        <v>5151218.1399999997</v>
      </c>
      <c r="Q20" s="164">
        <f>Q19+N20-1</f>
        <v>2677642.5099999998</v>
      </c>
      <c r="R20" s="29">
        <f t="shared" si="1"/>
        <v>318.33856685090365</v>
      </c>
      <c r="S20" s="5">
        <f>SUM($Q$7:$Q20)/T20</f>
        <v>536464.15285714285</v>
      </c>
      <c r="T20" s="18">
        <v>14</v>
      </c>
      <c r="U20" s="138">
        <f>B19+8</f>
        <v>45986</v>
      </c>
      <c r="V20" s="131"/>
      <c r="W20" s="105"/>
      <c r="X20" s="217"/>
      <c r="Y20" s="181">
        <f>Y19-K20-L20+1</f>
        <v>-2657983</v>
      </c>
      <c r="Z20" s="217"/>
      <c r="AA20" s="92"/>
      <c r="AB20" s="92"/>
    </row>
    <row r="21" spans="2:31">
      <c r="B21" s="116">
        <v>45980</v>
      </c>
      <c r="C21" s="14"/>
      <c r="D21" s="87">
        <v>-9848</v>
      </c>
      <c r="E21" s="87"/>
      <c r="F21" s="23"/>
      <c r="G21" s="26">
        <f>D21+E21+F21-E20-F20</f>
        <v>-9848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-9848</v>
      </c>
      <c r="O21" s="67">
        <f t="shared" si="3"/>
        <v>510032.84333333332</v>
      </c>
      <c r="P21" s="7">
        <f t="shared" si="6"/>
        <v>7650492.6499999994</v>
      </c>
      <c r="Q21" s="164">
        <f>Q20+N21</f>
        <v>2667794.5099999998</v>
      </c>
      <c r="R21" s="29">
        <f t="shared" si="1"/>
        <v>402.65419139172394</v>
      </c>
      <c r="S21" s="5">
        <f>SUM($Q$7:$Q21)/T21</f>
        <v>678552.84333333327</v>
      </c>
      <c r="T21" s="18">
        <v>15</v>
      </c>
      <c r="U21" s="4"/>
      <c r="V21" s="131"/>
      <c r="W21" s="105"/>
      <c r="X21" s="217"/>
      <c r="Y21" s="181">
        <f>Y20-K21-L21</f>
        <v>-2657983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634360.51</v>
      </c>
      <c r="P22" s="7">
        <f t="shared" si="6"/>
        <v>10149768.16</v>
      </c>
      <c r="Q22" s="164">
        <f>Q21+N22+1</f>
        <v>2667795.5099999998</v>
      </c>
      <c r="R22" s="29">
        <f t="shared" si="1"/>
        <v>476.43039995252786</v>
      </c>
      <c r="S22" s="5">
        <f>SUM($Q$7:$Q22)/T22</f>
        <v>802880.50999999989</v>
      </c>
      <c r="T22" s="18">
        <v>16</v>
      </c>
      <c r="U22" s="4"/>
      <c r="V22" s="131"/>
      <c r="W22" s="105"/>
      <c r="X22" s="217"/>
      <c r="Y22" s="181">
        <f>Y21-K22-L22</f>
        <v>-2657983</v>
      </c>
      <c r="Z22" s="217"/>
      <c r="AA22" s="92"/>
    </row>
    <row r="23" spans="2:31">
      <c r="B23" s="116">
        <v>45982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744061.45117647061</v>
      </c>
      <c r="P23" s="7">
        <f t="shared" si="6"/>
        <v>12649044.67</v>
      </c>
      <c r="Q23" s="164">
        <f>Q22+N23+1</f>
        <v>2667796.5099999998</v>
      </c>
      <c r="R23" s="29">
        <f t="shared" si="1"/>
        <v>541.52708947096517</v>
      </c>
      <c r="S23" s="5">
        <f>SUM($Q$7:$Q23)/T23</f>
        <v>912581.45117647049</v>
      </c>
      <c r="T23" s="18">
        <v>17</v>
      </c>
      <c r="U23" s="27"/>
      <c r="V23" s="135"/>
      <c r="W23" s="105"/>
      <c r="X23" s="217"/>
      <c r="Y23" s="181">
        <f>Y22-K23-L23-1</f>
        <v>-2657984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841573.39888888889</v>
      </c>
      <c r="P24" s="7">
        <f t="shared" si="6"/>
        <v>15148321.18</v>
      </c>
      <c r="Q24" s="164">
        <f t="shared" ref="Q24" si="14">Q23+N24</f>
        <v>2667796.5099999998</v>
      </c>
      <c r="R24" s="29">
        <f t="shared" si="1"/>
        <v>599.39081348735397</v>
      </c>
      <c r="S24" s="5">
        <f>SUM($Q$7:$Q24)/T24</f>
        <v>1010093.3988888889</v>
      </c>
      <c r="T24" s="18">
        <v>18</v>
      </c>
      <c r="U24" s="4"/>
      <c r="V24" s="135"/>
      <c r="W24" s="105"/>
      <c r="X24" s="217"/>
      <c r="Y24" s="181">
        <f t="shared" ref="Y24:Y54" si="15">Y23-K24-L24</f>
        <v>-2657984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928820.93105263147</v>
      </c>
      <c r="P25" s="7">
        <f t="shared" si="6"/>
        <v>17647597.689999998</v>
      </c>
      <c r="Q25" s="164">
        <f>Q24+N25</f>
        <v>2667796.5099999998</v>
      </c>
      <c r="R25" s="29">
        <f t="shared" si="1"/>
        <v>651.16302578485136</v>
      </c>
      <c r="S25" s="5">
        <f>SUM($Q$7:$Q25)/T25-1</f>
        <v>1097339.9310526315</v>
      </c>
      <c r="T25" s="18">
        <v>19</v>
      </c>
      <c r="U25" s="4"/>
      <c r="V25" s="131"/>
      <c r="W25" s="105"/>
      <c r="X25" s="217"/>
      <c r="Y25" s="181">
        <f t="shared" si="15"/>
        <v>-2657984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1007343.7099999997</v>
      </c>
      <c r="P26" s="7">
        <f t="shared" si="6"/>
        <v>20146874.199999996</v>
      </c>
      <c r="Q26" s="164">
        <f>Q25+N26</f>
        <v>2667796.5099999998</v>
      </c>
      <c r="R26" s="29">
        <f t="shared" si="1"/>
        <v>697.7591443152146</v>
      </c>
      <c r="S26" s="5">
        <f>SUM($Q$7:$Q26)/T26</f>
        <v>1175863.7099999997</v>
      </c>
      <c r="T26" s="18">
        <v>20</v>
      </c>
      <c r="U26" s="138">
        <f>B26</f>
        <v>45985</v>
      </c>
      <c r="V26" s="310"/>
      <c r="W26" s="105"/>
      <c r="X26" s="217" t="e">
        <f>AVERAGE(W26:W34)</f>
        <v>#DIV/0!</v>
      </c>
      <c r="Y26" s="181">
        <f t="shared" si="15"/>
        <v>-2657984</v>
      </c>
      <c r="Z26" s="217">
        <f>AVERAGE(Y26:Y34)</f>
        <v>-2657983.777777778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1078388.1290476187</v>
      </c>
      <c r="P27" s="7">
        <f t="shared" si="6"/>
        <v>22646150.709999993</v>
      </c>
      <c r="Q27" s="164">
        <f>Q26+N27</f>
        <v>2667796.5099999998</v>
      </c>
      <c r="R27" s="29">
        <f t="shared" si="1"/>
        <v>739.91759378567451</v>
      </c>
      <c r="S27" s="5">
        <f>SUM($Q$7:$Q27)/T27+1</f>
        <v>1246909.1290476187</v>
      </c>
      <c r="T27" s="18">
        <v>21</v>
      </c>
      <c r="U27" s="138">
        <f>B28+6</f>
        <v>45993</v>
      </c>
      <c r="V27" s="159"/>
      <c r="W27" s="105"/>
      <c r="X27" s="217"/>
      <c r="Y27" s="181">
        <f>Y26-K27-L27</f>
        <v>-2657984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v>-2227</v>
      </c>
      <c r="E28" s="87"/>
      <c r="F28" s="23"/>
      <c r="G28" s="26">
        <f t="shared" ref="G28:G30" si="17">D28+E28+F28-E27-F27</f>
        <v>-2227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-2227</v>
      </c>
      <c r="O28" s="67">
        <f t="shared" si="3"/>
        <v>1142872.6009090906</v>
      </c>
      <c r="P28" s="7">
        <f t="shared" si="6"/>
        <v>25143197.219999991</v>
      </c>
      <c r="Q28" s="164">
        <f>Q27+N28-3</f>
        <v>2665566.5099999998</v>
      </c>
      <c r="R28" s="29">
        <f t="shared" si="1"/>
        <v>778.18276816347657</v>
      </c>
      <c r="S28" s="5">
        <f>SUM($Q$7:$Q28)/T28+1</f>
        <v>1311393.6009090906</v>
      </c>
      <c r="T28" s="18">
        <v>22</v>
      </c>
      <c r="U28" s="4"/>
      <c r="V28" s="131"/>
      <c r="W28" s="105"/>
      <c r="X28" s="217"/>
      <c r="Y28" s="181">
        <f>Y27-K28-L28+2</f>
        <v>-2657982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1201749.8578260865</v>
      </c>
      <c r="P29" s="7">
        <f t="shared" si="6"/>
        <v>27640246.729999989</v>
      </c>
      <c r="Q29" s="164">
        <f>Q28+N29+3</f>
        <v>2665569.5099999998</v>
      </c>
      <c r="R29" s="29">
        <f t="shared" si="1"/>
        <v>813.12002007244621</v>
      </c>
      <c r="S29" s="5">
        <f>SUM($Q$7:$Q29)/T29</f>
        <v>1370269.8578260865</v>
      </c>
      <c r="T29" s="18">
        <v>23</v>
      </c>
      <c r="U29" s="4"/>
      <c r="V29" s="131"/>
      <c r="W29" s="105"/>
      <c r="X29" s="217"/>
      <c r="Y29" s="181">
        <f>Y28-K29-L29-2</f>
        <v>-2657984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1255720.6766666661</v>
      </c>
      <c r="P30" s="7">
        <f t="shared" si="6"/>
        <v>30137296.239999987</v>
      </c>
      <c r="Q30" s="164">
        <f>Q29+N30</f>
        <v>2665569.5099999998</v>
      </c>
      <c r="R30" s="29">
        <f t="shared" si="1"/>
        <v>845.14637827359729</v>
      </c>
      <c r="S30" s="5">
        <f>SUM($Q$7:$Q30)/T30</f>
        <v>1424240.6766666661</v>
      </c>
      <c r="T30" s="18">
        <v>24</v>
      </c>
      <c r="U30" s="4"/>
      <c r="V30" s="131"/>
      <c r="W30" s="105"/>
      <c r="X30" s="217"/>
      <c r="Y30" s="181">
        <f t="shared" si="15"/>
        <v>-2657984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1305373.8299999994</v>
      </c>
      <c r="P31" s="7">
        <f t="shared" si="6"/>
        <v>32634345.749999985</v>
      </c>
      <c r="Q31" s="164">
        <f t="shared" ref="Q31:Q39" si="18">Q30+N31</f>
        <v>2665569.5099999998</v>
      </c>
      <c r="R31" s="29">
        <f t="shared" si="1"/>
        <v>874.6106278186561</v>
      </c>
      <c r="S31" s="5">
        <f>SUM($Q$7:$Q31)/T31</f>
        <v>1473893.8299999994</v>
      </c>
      <c r="T31" s="18">
        <v>25</v>
      </c>
      <c r="U31" s="4"/>
      <c r="V31" s="137"/>
      <c r="W31" s="105"/>
      <c r="X31" s="217"/>
      <c r="Y31" s="181">
        <f t="shared" si="15"/>
        <v>-2657984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1351207.5099999993</v>
      </c>
      <c r="P32" s="7">
        <f t="shared" si="6"/>
        <v>35131395.259999983</v>
      </c>
      <c r="Q32" s="164">
        <f t="shared" si="18"/>
        <v>2665569.5099999998</v>
      </c>
      <c r="R32" s="29">
        <f t="shared" si="1"/>
        <v>901.80839662947983</v>
      </c>
      <c r="S32" s="5">
        <f>SUM($Q$7:$Q32)/T32</f>
        <v>1519727.5099999993</v>
      </c>
      <c r="T32" s="18">
        <v>26</v>
      </c>
      <c r="U32" s="27"/>
      <c r="V32" s="137"/>
      <c r="W32" s="105"/>
      <c r="X32" s="217"/>
      <c r="Y32" s="181">
        <f t="shared" si="15"/>
        <v>-2657984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1393646.1025925919</v>
      </c>
      <c r="P33" s="7">
        <f t="shared" si="6"/>
        <v>37628444.769999981</v>
      </c>
      <c r="Q33" s="164">
        <f>Q32+N33</f>
        <v>2665569.5099999998</v>
      </c>
      <c r="R33" s="29">
        <f t="shared" si="1"/>
        <v>926.99151589876101</v>
      </c>
      <c r="S33" s="5">
        <f>SUM($Q$7:$Q33)/T33</f>
        <v>1562166.1025925919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-2657984</v>
      </c>
      <c r="Z33" s="217">
        <f>AVERAGE(Y33:Y41)</f>
        <v>-2657985.4444444445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1433053.3671428564</v>
      </c>
      <c r="P34" s="7">
        <f t="shared" si="6"/>
        <v>40125494.279999979</v>
      </c>
      <c r="Q34" s="164">
        <f>Q33+N34</f>
        <v>2665569.5099999998</v>
      </c>
      <c r="R34" s="29">
        <f t="shared" si="1"/>
        <v>950.37584093452188</v>
      </c>
      <c r="S34" s="5">
        <f>SUM($Q$7:$Q34)/T34</f>
        <v>1601573.3671428564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-2657984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1469742.8893103441</v>
      </c>
      <c r="P35" s="7">
        <f t="shared" si="6"/>
        <v>42622543.789999977</v>
      </c>
      <c r="Q35" s="164">
        <f>Q34+N35</f>
        <v>2665569.5099999998</v>
      </c>
      <c r="R35" s="29">
        <f t="shared" si="1"/>
        <v>972.14745389885127</v>
      </c>
      <c r="S35" s="5">
        <f>SUM($Q$7:$Q35)/T35</f>
        <v>1638262.8893103441</v>
      </c>
      <c r="T35" s="18">
        <v>29</v>
      </c>
      <c r="U35" s="4"/>
      <c r="V35" s="131"/>
      <c r="W35" s="105"/>
      <c r="X35" s="217"/>
      <c r="Y35" s="181">
        <f>Y34-K35-L35-1</f>
        <v>-2657985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1503986.4766666659</v>
      </c>
      <c r="P36" s="7">
        <f t="shared" si="6"/>
        <v>45119594.299999975</v>
      </c>
      <c r="Q36" s="164">
        <f>Q35+N36+1</f>
        <v>2665570.5099999998</v>
      </c>
      <c r="R36" s="29">
        <f t="shared" si="1"/>
        <v>992.4682391803143</v>
      </c>
      <c r="S36" s="5">
        <f>SUM($Q$7:$Q36)/T36+1</f>
        <v>1672507.4766666659</v>
      </c>
      <c r="T36" s="18">
        <v>30</v>
      </c>
      <c r="U36" s="4"/>
      <c r="V36" s="136"/>
      <c r="W36" s="105"/>
      <c r="X36" s="217"/>
      <c r="Y36" s="181">
        <f>Y35-K36-L36-1</f>
        <v>-2657986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1536020.8003225797</v>
      </c>
      <c r="P37" s="7">
        <f t="shared" si="6"/>
        <v>47616644.809999973</v>
      </c>
      <c r="Q37" s="164">
        <f>Q36+N37</f>
        <v>2665570.5099999998</v>
      </c>
      <c r="R37" s="29">
        <f t="shared" si="1"/>
        <v>1011.4774509391049</v>
      </c>
      <c r="S37" s="5">
        <f>SUM($Q$7:$Q37)/T37+1</f>
        <v>1704541.8003225797</v>
      </c>
      <c r="T37" s="18">
        <v>31</v>
      </c>
      <c r="U37" s="27"/>
      <c r="V37" s="137"/>
      <c r="W37" s="105"/>
      <c r="X37" s="217"/>
      <c r="Y37" s="181">
        <f t="shared" si="15"/>
        <v>-2657986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1566052.9787499991</v>
      </c>
      <c r="P38" s="7">
        <f t="shared" si="6"/>
        <v>50113695.31999997</v>
      </c>
      <c r="Q38" s="164">
        <f t="shared" si="18"/>
        <v>2665570.5099999998</v>
      </c>
      <c r="R38" s="29">
        <f t="shared" si="1"/>
        <v>1029.2979935615945</v>
      </c>
      <c r="S38" s="5">
        <f>SUM($Q$7:$Q38)/T38</f>
        <v>1734572.9787499991</v>
      </c>
      <c r="T38" s="18">
        <v>32</v>
      </c>
      <c r="U38" s="27"/>
      <c r="V38" s="137"/>
      <c r="W38" s="105"/>
      <c r="X38" s="217"/>
      <c r="Y38" s="181">
        <f t="shared" si="15"/>
        <v>-2657986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1594265.0251515142</v>
      </c>
      <c r="P39" s="7">
        <f t="shared" si="6"/>
        <v>52610745.829999968</v>
      </c>
      <c r="Q39" s="164">
        <f t="shared" si="18"/>
        <v>2665570.5099999998</v>
      </c>
      <c r="R39" s="29">
        <f t="shared" si="1"/>
        <v>1046.0390607355296</v>
      </c>
      <c r="S39" s="5">
        <f>SUM($Q$7:$Q39)/T39</f>
        <v>1762785.0251515142</v>
      </c>
      <c r="T39" s="18">
        <v>33</v>
      </c>
      <c r="U39" s="27"/>
      <c r="V39" s="137"/>
      <c r="W39" s="105"/>
      <c r="X39" s="217"/>
      <c r="Y39" s="181">
        <f t="shared" si="15"/>
        <v>-2657986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1620817.5394117637</v>
      </c>
      <c r="P40" s="7">
        <f t="shared" si="6"/>
        <v>55107796.339999966</v>
      </c>
      <c r="Q40" s="164">
        <f>Q39+N40</f>
        <v>2665570.5099999998</v>
      </c>
      <c r="R40" s="29">
        <f t="shared" si="1"/>
        <v>1061.795359252174</v>
      </c>
      <c r="S40" s="5">
        <f>SUM($Q$7:$Q40)/T40</f>
        <v>1789337.5394117637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-2657986</v>
      </c>
      <c r="Z40" s="217">
        <f>AVERAGE(Y40:Y48)</f>
        <v>-2657986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1645852.767142856</v>
      </c>
      <c r="P41" s="7">
        <f t="shared" si="6"/>
        <v>57604846.849999964</v>
      </c>
      <c r="Q41" s="164">
        <f>Q40+N41</f>
        <v>2665570.5099999998</v>
      </c>
      <c r="R41" s="29">
        <f t="shared" si="1"/>
        <v>1076.6512978535818</v>
      </c>
      <c r="S41" s="5">
        <f>SUM($Q$7:$Q41)/T41</f>
        <v>1814372.767142856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-2657986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1669497.1488888878</v>
      </c>
      <c r="P42" s="7">
        <f t="shared" si="6"/>
        <v>60101897.359999962</v>
      </c>
      <c r="Q42" s="164">
        <f>Q41+N42</f>
        <v>2665570.5099999998</v>
      </c>
      <c r="R42" s="29">
        <f t="shared" si="1"/>
        <v>1090.6819065326893</v>
      </c>
      <c r="S42" s="5">
        <f>SUM($Q$7:$Q42)/T42</f>
        <v>1838017.1488888878</v>
      </c>
      <c r="T42" s="18">
        <v>36</v>
      </c>
      <c r="U42" s="138"/>
      <c r="V42" s="131"/>
      <c r="W42" s="105"/>
      <c r="X42" s="217"/>
      <c r="Y42" s="181">
        <f t="shared" si="15"/>
        <v>-2657986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1691863.4829729719</v>
      </c>
      <c r="P43" s="7">
        <f t="shared" si="6"/>
        <v>62598948.86999996</v>
      </c>
      <c r="Q43" s="164">
        <f>Q42+N43+1</f>
        <v>2665571.5099999998</v>
      </c>
      <c r="R43" s="29">
        <f t="shared" si="1"/>
        <v>1103.9541199697198</v>
      </c>
      <c r="S43" s="5">
        <f>SUM($Q$7:$Q43)/T43</f>
        <v>1860383.4829729719</v>
      </c>
      <c r="T43" s="18">
        <v>37</v>
      </c>
      <c r="U43" s="138"/>
      <c r="V43" s="131"/>
      <c r="W43" s="105"/>
      <c r="X43" s="217"/>
      <c r="Y43" s="181">
        <f t="shared" si="15"/>
        <v>-2657986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1713052.6152631568</v>
      </c>
      <c r="P44" s="7">
        <f t="shared" si="6"/>
        <v>65095999.379999958</v>
      </c>
      <c r="Q44" s="164">
        <f>Q43+N44-1</f>
        <v>2665570.5099999998</v>
      </c>
      <c r="R44" s="29">
        <f t="shared" si="1"/>
        <v>1116.5277802416076</v>
      </c>
      <c r="S44" s="5">
        <f>SUM($Q$7:$Q44)/T44</f>
        <v>1881572.6152631571</v>
      </c>
      <c r="T44" s="18">
        <v>38</v>
      </c>
      <c r="U44" s="138"/>
      <c r="V44" s="131"/>
      <c r="W44" s="105"/>
      <c r="X44" s="217"/>
      <c r="Y44" s="181">
        <f t="shared" si="15"/>
        <v>-2657986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1733155.1253846143</v>
      </c>
      <c r="P45" s="7">
        <f t="shared" si="6"/>
        <v>67593049.889999956</v>
      </c>
      <c r="Q45" s="164">
        <f t="shared" ref="Q45:Q53" si="21">Q44+N45</f>
        <v>2665570.5099999998</v>
      </c>
      <c r="R45" s="29">
        <f t="shared" si="1"/>
        <v>1128.456637422629</v>
      </c>
      <c r="S45" s="5">
        <f>SUM($Q$7:$Q45)/T45</f>
        <v>1901675.1253846146</v>
      </c>
      <c r="T45" s="18">
        <v>39</v>
      </c>
      <c r="U45" s="138"/>
      <c r="V45" s="131"/>
      <c r="W45" s="105"/>
      <c r="X45" s="217"/>
      <c r="Y45" s="181">
        <f t="shared" si="15"/>
        <v>-2657986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1752252.5099999991</v>
      </c>
      <c r="P46" s="7">
        <f t="shared" si="6"/>
        <v>70090100.399999961</v>
      </c>
      <c r="Q46" s="164">
        <f t="shared" si="21"/>
        <v>2665570.5099999998</v>
      </c>
      <c r="R46" s="29">
        <f t="shared" si="1"/>
        <v>1139.7890517445996</v>
      </c>
      <c r="S46" s="5">
        <f>SUM($Q$7:$Q46)/T46</f>
        <v>1920772.5099999993</v>
      </c>
      <c r="T46" s="18">
        <v>40</v>
      </c>
      <c r="U46" s="138"/>
      <c r="V46" s="131"/>
      <c r="W46" s="105"/>
      <c r="X46" s="217"/>
      <c r="Y46" s="181">
        <f t="shared" si="15"/>
        <v>-2657986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1770418.3392682918</v>
      </c>
      <c r="P47" s="7">
        <f t="shared" si="6"/>
        <v>72587151.909999967</v>
      </c>
      <c r="Q47" s="164">
        <f>Q46+N47+1</f>
        <v>2665571.5099999998</v>
      </c>
      <c r="R47" s="29">
        <f t="shared" si="1"/>
        <v>1150.5686798411421</v>
      </c>
      <c r="S47" s="5">
        <f>SUM($Q$7:$Q47)/T47</f>
        <v>1938938.3392682923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-2657986</v>
      </c>
      <c r="Z47" s="217">
        <f>AVERAGE(Y47:Y54)</f>
        <v>-2657986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1787719.1052380945</v>
      </c>
      <c r="P48" s="7">
        <f t="shared" si="6"/>
        <v>75084202.419999972</v>
      </c>
      <c r="Q48" s="164">
        <f>Q47+N48-1</f>
        <v>2665570.5099999998</v>
      </c>
      <c r="R48" s="29">
        <f t="shared" si="1"/>
        <v>1160.8349781854349</v>
      </c>
      <c r="S48" s="5">
        <f>SUM($Q$7:$Q48)/T48</f>
        <v>1956239.1052380949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-2657986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1804215.2076744181</v>
      </c>
      <c r="P49" s="7">
        <f t="shared" si="6"/>
        <v>77581253.929999977</v>
      </c>
      <c r="Q49" s="164">
        <f>Q48+N49+1</f>
        <v>2665571.5099999998</v>
      </c>
      <c r="R49" s="29">
        <f t="shared" si="1"/>
        <v>1170.6237880811882</v>
      </c>
      <c r="S49" s="5">
        <f>SUM($Q$7:$Q49)/T49</f>
        <v>1972735.2076744183</v>
      </c>
      <c r="T49" s="18">
        <v>43</v>
      </c>
      <c r="U49" s="138"/>
      <c r="V49" s="131"/>
      <c r="W49" s="105"/>
      <c r="X49" s="217"/>
      <c r="Y49" s="181">
        <f t="shared" si="15"/>
        <v>-2657986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1819961.4872727268</v>
      </c>
      <c r="P50" s="7">
        <f t="shared" si="6"/>
        <v>80078305.439999983</v>
      </c>
      <c r="Q50" s="164">
        <f>Q49+N50</f>
        <v>2665571.5099999998</v>
      </c>
      <c r="R50" s="29">
        <f t="shared" si="1"/>
        <v>1179.9676520725893</v>
      </c>
      <c r="S50" s="5">
        <f>SUM($Q$7:$Q50)/T50</f>
        <v>1988481.4872727273</v>
      </c>
      <c r="T50" s="18">
        <v>44</v>
      </c>
      <c r="U50" s="138"/>
      <c r="V50" s="131"/>
      <c r="W50" s="105"/>
      <c r="X50" s="217"/>
      <c r="Y50" s="181">
        <f t="shared" si="15"/>
        <v>-2657986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1835007.932222222</v>
      </c>
      <c r="P51" s="7">
        <f t="shared" si="6"/>
        <v>82575356.949999988</v>
      </c>
      <c r="Q51" s="164">
        <f t="shared" si="21"/>
        <v>2665571.5099999998</v>
      </c>
      <c r="R51" s="29">
        <f t="shared" si="1"/>
        <v>1188.8962332199278</v>
      </c>
      <c r="S51" s="5">
        <f>SUM($Q$7:$Q51)/T51</f>
        <v>2003527.9322222222</v>
      </c>
      <c r="T51" s="18">
        <v>45</v>
      </c>
      <c r="U51" s="138"/>
      <c r="V51" s="131"/>
      <c r="W51" s="105"/>
      <c r="X51" s="217"/>
      <c r="Y51" s="181">
        <f t="shared" si="15"/>
        <v>-2657986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1849400.1839130432</v>
      </c>
      <c r="P52" s="7">
        <f t="shared" si="6"/>
        <v>85072408.459999993</v>
      </c>
      <c r="Q52" s="164">
        <f>Q51+N52</f>
        <v>2665571.5099999998</v>
      </c>
      <c r="R52" s="29">
        <f t="shared" si="1"/>
        <v>1197.4366151869474</v>
      </c>
      <c r="S52" s="5">
        <f>SUM($Q$7:$Q52)/T52</f>
        <v>2017920.1839130437</v>
      </c>
      <c r="T52" s="18">
        <v>46</v>
      </c>
      <c r="U52" s="138"/>
      <c r="V52" s="131"/>
      <c r="W52" s="105"/>
      <c r="X52" s="217"/>
      <c r="Y52" s="181">
        <f t="shared" si="15"/>
        <v>-2657986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1863179.999361702</v>
      </c>
      <c r="P53" s="7">
        <f t="shared" si="6"/>
        <v>87569459.969999999</v>
      </c>
      <c r="Q53" s="164">
        <f t="shared" si="21"/>
        <v>2665571.5099999998</v>
      </c>
      <c r="R53" s="29">
        <f t="shared" si="1"/>
        <v>1205.6135766447321</v>
      </c>
      <c r="S53" s="5">
        <f>SUM($Q$7:$Q53)/T53</f>
        <v>2031699.9993617025</v>
      </c>
      <c r="T53" s="18">
        <v>47</v>
      </c>
      <c r="U53" s="138"/>
      <c r="V53" s="131"/>
      <c r="W53" s="105"/>
      <c r="X53" s="217"/>
      <c r="Y53" s="181">
        <f t="shared" si="15"/>
        <v>-2657986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1876385.6558333335</v>
      </c>
      <c r="P54" s="7">
        <f t="shared" si="6"/>
        <v>90066511.480000004</v>
      </c>
      <c r="Q54" s="164">
        <f>Q53+N54</f>
        <v>2665571.5099999998</v>
      </c>
      <c r="R54" s="29">
        <f t="shared" si="1"/>
        <v>1213.4498313751089</v>
      </c>
      <c r="S54" s="5">
        <f>SUM($Q$7:$Q54)/T54</f>
        <v>2044905.6558333337</v>
      </c>
      <c r="T54" s="18">
        <v>48</v>
      </c>
      <c r="U54" s="138"/>
      <c r="V54" s="131"/>
      <c r="W54" s="105"/>
      <c r="X54" s="217"/>
      <c r="Y54" s="181">
        <f t="shared" si="15"/>
        <v>-2657986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43"/>
  <sheetViews>
    <sheetView topLeftCell="A5727" workbookViewId="0">
      <selection activeCell="C5754" sqref="C575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2025-11-17T10:28:18Z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