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FCED3AD-92F6-4EDF-B239-B7E2F28980AB}" xr6:coauthVersionLast="47" xr6:coauthVersionMax="47" xr10:uidLastSave="{00000000-0000-0000-0000-000000000000}"/>
  <bookViews>
    <workbookView xWindow="-120" yWindow="-120" windowWidth="38640" windowHeight="21120" tabRatio="632" firstSheet="54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3" i="154" l="1"/>
  <c r="Q13" i="154"/>
  <c r="D21" i="154"/>
  <c r="D14" i="154"/>
  <c r="Q9" i="154" l="1"/>
  <c r="Q8" i="154" l="1"/>
  <c r="E254" i="2" l="1"/>
  <c r="D254" i="2" l="1"/>
  <c r="Q56" i="153"/>
  <c r="D7" i="154" l="1"/>
  <c r="Y52" i="153"/>
  <c r="N52" i="153"/>
  <c r="K52" i="153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N14" i="154" s="1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N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N26" i="154" s="1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N19" i="154" s="1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Y7" i="154" s="1"/>
  <c r="C7" i="154"/>
  <c r="Q49" i="153"/>
  <c r="D50" i="153"/>
  <c r="Q48" i="153"/>
  <c r="Y47" i="153"/>
  <c r="Q47" i="153"/>
  <c r="Q45" i="153"/>
  <c r="N45" i="153"/>
  <c r="K45" i="153"/>
  <c r="N12" i="154" l="1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Q55" i="153" s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3" i="153" s="1"/>
  <c r="Y54" i="153" s="1"/>
  <c r="Y55" i="153" s="1"/>
  <c r="Y56" i="153" s="1"/>
  <c r="G55" i="154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8" i="154" l="1"/>
  <c r="Y9" i="154" s="1"/>
  <c r="Y10" i="154" s="1"/>
  <c r="Y11" i="154" s="1"/>
  <c r="Y12" i="154" s="1"/>
  <c r="Z47" i="153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S17" i="154"/>
  <c r="R17" i="154" s="1"/>
  <c r="Q19" i="154" l="1"/>
  <c r="P18" i="154"/>
  <c r="O18" i="154" s="1"/>
  <c r="S18" i="154"/>
  <c r="R18" i="154" s="1"/>
  <c r="P19" i="154" l="1"/>
  <c r="O19" i="154" s="1"/>
  <c r="Q20" i="154"/>
  <c r="S19" i="154"/>
  <c r="R19" i="154" s="1"/>
  <c r="P20" i="154" l="1"/>
  <c r="O20" i="154" s="1"/>
  <c r="Q21" i="154"/>
  <c r="S20" i="154"/>
  <c r="R20" i="154" s="1"/>
  <c r="Q22" i="154" l="1"/>
  <c r="P21" i="154"/>
  <c r="O21" i="154" s="1"/>
  <c r="S21" i="154"/>
  <c r="R21" i="154" s="1"/>
  <c r="P22" i="154" l="1"/>
  <c r="O22" i="154" s="1"/>
  <c r="Q23" i="154"/>
  <c r="S22" i="154"/>
  <c r="R22" i="154" s="1"/>
  <c r="P23" i="154" l="1"/>
  <c r="O23" i="154" s="1"/>
  <c r="Q24" i="154"/>
  <c r="S23" i="154"/>
  <c r="R23" i="154" s="1"/>
  <c r="Q25" i="154" l="1"/>
  <c r="P24" i="154"/>
  <c r="O24" i="154" s="1"/>
  <c r="S24" i="154"/>
  <c r="R24" i="154" s="1"/>
  <c r="P25" i="154" l="1"/>
  <c r="O25" i="154" s="1"/>
  <c r="Q26" i="154"/>
  <c r="S25" i="154"/>
  <c r="R25" i="154" s="1"/>
  <c r="Q27" i="154" l="1"/>
  <c r="P26" i="154"/>
  <c r="O26" i="154" s="1"/>
  <c r="S26" i="154"/>
  <c r="R26" i="154" s="1"/>
  <c r="Q28" i="154" l="1"/>
  <c r="P27" i="154"/>
  <c r="O27" i="154" s="1"/>
  <c r="S27" i="154"/>
  <c r="R27" i="154" s="1"/>
  <c r="P28" i="154" l="1"/>
  <c r="O28" i="154" s="1"/>
  <c r="Q29" i="154"/>
  <c r="S28" i="154"/>
  <c r="R28" i="154" s="1"/>
  <c r="P29" i="154" l="1"/>
  <c r="O29" i="154" s="1"/>
  <c r="Q30" i="154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<sst xmlns="http://schemas.openxmlformats.org/spreadsheetml/2006/main" count="2253" uniqueCount="406">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</sst>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9" activePane="bottomRight" state="frozen"/>
      <selection pane="topRight" activeCell="C1" sqref="C1"/>
      <selection pane="bottomLeft" activeCell="A7" sqref="A7"/>
      <selection pane="bottomRight" activeCell="X56" sqref="X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-6600</v>
      </c>
      <c r="J50" s="25">
        <v>100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-1400</v>
      </c>
      <c r="J51" s="25">
        <v>100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3100</v>
      </c>
      <c r="J52" s="25">
        <v>100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4800</v>
      </c>
      <c r="J55" s="25">
        <v>100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-3800</v>
      </c>
      <c r="J56" s="25">
        <v>100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14" sqref="W1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-21700</v>
      </c>
      <c r="J12" s="63">
        <v>100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-2575999</v>
      </c>
      <c r="Y12" s="181">
        <f>Y11-K12-L12</f>
        <v>-2576843</v>
      </c>
      <c r="Z12" s="217">
        <f>AVERAGE(Y12:Y20)</f>
        <v>-2575342.5555555555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-1950</v>
      </c>
      <c r="J13" s="63">
        <v>100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/>
      <c r="F14" s="23"/>
      <c r="G14" s="26">
        <f>D14+E14+F14-E13-F13</f>
        <v>2428354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2428354</v>
      </c>
      <c r="O14" s="67">
        <f>P14/T14+1</f>
        <v>315159.76</v>
      </c>
      <c r="P14" s="163">
        <f t="shared" si="6"/>
        <v>2521270.08</v>
      </c>
      <c r="Q14" s="164">
        <f>Q13+N14</f>
        <v>2599375.5099999998</v>
      </c>
      <c r="R14" s="29">
        <f t="shared" si="1"/>
        <v>283.9000787746171</v>
      </c>
      <c r="S14" s="5">
        <f>SUM($Q$7:$Q14)/T14</f>
        <v>486533.76</v>
      </c>
      <c r="T14" s="17">
        <v>8</v>
      </c>
      <c r="U14" s="4"/>
      <c r="V14" s="4"/>
      <c r="W14" s="105"/>
      <c r="X14" s="217"/>
      <c r="Y14" s="181">
        <f>Y13-K14-L14</f>
        <v>-2575155</v>
      </c>
      <c r="Z14" s="217"/>
      <c r="AA14" s="92"/>
    </row>
    <row r="15" spans="2:255">
      <c r="B15" s="116">
        <v>46072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549918.95444444439</v>
      </c>
      <c r="P15" s="7">
        <f t="shared" si="6"/>
        <v>4949270.59</v>
      </c>
      <c r="Q15" s="164">
        <f>Q14+N15</f>
        <v>2599375.5099999998</v>
      </c>
      <c r="R15" s="29">
        <f t="shared" si="1"/>
        <v>420.88633373855248</v>
      </c>
      <c r="S15" s="5">
        <f>SUM($Q$7:$Q15)/T15</f>
        <v>721293.95444444439</v>
      </c>
      <c r="T15" s="17">
        <v>9</v>
      </c>
      <c r="U15" s="4"/>
      <c r="V15" s="4"/>
      <c r="W15" s="105"/>
      <c r="X15" s="217"/>
      <c r="Y15" s="181">
        <f>Y14-K15-L15</f>
        <v>-2575155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737727.11</v>
      </c>
      <c r="P16" s="70">
        <f t="shared" si="6"/>
        <v>7377271.0999999996</v>
      </c>
      <c r="Q16" s="164">
        <f>Q15+N16</f>
        <v>2599375.5099999998</v>
      </c>
      <c r="R16" s="71">
        <f t="shared" si="1"/>
        <v>530.47533770970097</v>
      </c>
      <c r="S16" s="72">
        <f>SUM($Q$7:$Q16)/T16</f>
        <v>909102.11</v>
      </c>
      <c r="T16" s="73">
        <v>10</v>
      </c>
      <c r="U16" s="218"/>
      <c r="V16" s="133"/>
      <c r="W16" s="105"/>
      <c r="X16" s="217"/>
      <c r="Y16" s="181">
        <f>Y15-K16-L16</f>
        <v>-2575155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891388.41909090907</v>
      </c>
      <c r="P17" s="7">
        <f t="shared" si="6"/>
        <v>9805272.6099999994</v>
      </c>
      <c r="Q17" s="164">
        <f>Q16+N17+1</f>
        <v>2599376.5099999998</v>
      </c>
      <c r="R17" s="29">
        <f t="shared" si="1"/>
        <v>620.13912127842968</v>
      </c>
      <c r="S17" s="5">
        <f>SUM($Q$7:$Q17)/T17</f>
        <v>1062763.419090909</v>
      </c>
      <c r="T17" s="18">
        <v>11</v>
      </c>
      <c r="U17" s="27"/>
      <c r="V17" s="136"/>
      <c r="W17" s="105"/>
      <c r="X17" s="217"/>
      <c r="Y17" s="181">
        <f t="shared" si="7"/>
        <v>-2575155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1019439.5099999999</v>
      </c>
      <c r="P18" s="7">
        <f t="shared" si="6"/>
        <v>12233274.119999999</v>
      </c>
      <c r="Q18" s="164">
        <f t="shared" ref="Q18" si="10">Q17+N18</f>
        <v>2599376.5099999998</v>
      </c>
      <c r="R18" s="29">
        <f t="shared" si="1"/>
        <v>694.8589409190372</v>
      </c>
      <c r="S18" s="5">
        <f>SUM($Q$7:$Q18)/T18</f>
        <v>1190814.51</v>
      </c>
      <c r="T18" s="18">
        <v>12</v>
      </c>
      <c r="U18" s="27"/>
      <c r="V18" s="136"/>
      <c r="W18" s="105"/>
      <c r="X18" s="217"/>
      <c r="Y18" s="181">
        <f t="shared" si="7"/>
        <v>-2575155</v>
      </c>
      <c r="Z18" s="217"/>
      <c r="AA18" s="92"/>
    </row>
    <row r="19" spans="2:31">
      <c r="B19" s="116">
        <v>46076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1127790.433076923</v>
      </c>
      <c r="P19" s="7">
        <f t="shared" si="6"/>
        <v>14661275.629999999</v>
      </c>
      <c r="Q19" s="164">
        <f>Q18+N19</f>
        <v>2599376.5099999998</v>
      </c>
      <c r="R19" s="29">
        <f t="shared" si="1"/>
        <v>758.08340369185873</v>
      </c>
      <c r="S19" s="5">
        <f>SUM($Q$7:$Q19)/T19</f>
        <v>1299165.433076923</v>
      </c>
      <c r="T19" s="18">
        <v>13</v>
      </c>
      <c r="U19" s="138">
        <f>B19</f>
        <v>46076</v>
      </c>
      <c r="V19" s="310"/>
      <c r="W19" s="105"/>
      <c r="X19" s="217" t="e">
        <f>AVERAGE(W19:W27)</f>
        <v>#DIV/0!</v>
      </c>
      <c r="Y19" s="181">
        <f>Y18-K19-L19</f>
        <v>-2575155</v>
      </c>
      <c r="Z19" s="217">
        <f>AVERAGE(Y19:Y27)</f>
        <v>-2575155.5555555555</v>
      </c>
      <c r="AA19" s="92"/>
      <c r="AD19" s="309"/>
    </row>
    <row r="20" spans="2:31">
      <c r="B20" s="116">
        <v>46077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1220662.652857143</v>
      </c>
      <c r="P20" s="7">
        <f t="shared" si="6"/>
        <v>17089277.140000001</v>
      </c>
      <c r="Q20" s="164">
        <f>Q19+N20</f>
        <v>2599376.5099999998</v>
      </c>
      <c r="R20" s="29">
        <f t="shared" si="1"/>
        <v>812.27580035427741</v>
      </c>
      <c r="S20" s="5">
        <f>SUM($Q$7:$Q20)/T20</f>
        <v>1392037.652857143</v>
      </c>
      <c r="T20" s="18">
        <v>14</v>
      </c>
      <c r="U20" s="138">
        <f>B19+8</f>
        <v>46084</v>
      </c>
      <c r="V20" s="131"/>
      <c r="W20" s="105"/>
      <c r="X20" s="217"/>
      <c r="Y20" s="181">
        <f>Y19-K20-L20</f>
        <v>-2575155</v>
      </c>
      <c r="Z20" s="217"/>
      <c r="AA20" s="92"/>
      <c r="AB20" s="92"/>
    </row>
    <row r="21" spans="2:31">
      <c r="B21" s="116">
        <v>46078</v>
      </c>
      <c r="C21" s="14"/>
      <c r="D21" s="87">
        <f>-3576-12432</f>
        <v>-16008</v>
      </c>
      <c r="E21" s="87"/>
      <c r="F21" s="23"/>
      <c r="G21" s="26">
        <f>D21+E21+F21-E20-F20</f>
        <v>-16008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-16008</v>
      </c>
      <c r="O21" s="67">
        <f t="shared" si="3"/>
        <v>1300084.71</v>
      </c>
      <c r="P21" s="7">
        <f t="shared" si="6"/>
        <v>19501270.649999999</v>
      </c>
      <c r="Q21" s="164">
        <f>Q20+N21</f>
        <v>2583368.5099999998</v>
      </c>
      <c r="R21" s="29">
        <f t="shared" si="1"/>
        <v>858.61981619256017</v>
      </c>
      <c r="S21" s="5">
        <f>SUM($Q$7:$Q21)/T21</f>
        <v>1471459.71</v>
      </c>
      <c r="T21" s="18">
        <v>15</v>
      </c>
      <c r="U21" s="4"/>
      <c r="V21" s="131"/>
      <c r="W21" s="105"/>
      <c r="X21" s="217"/>
      <c r="Y21" s="181">
        <f>Y20-K21-L21</f>
        <v>-2575155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1369578.8849999998</v>
      </c>
      <c r="P22" s="7">
        <f t="shared" si="6"/>
        <v>21913262.159999996</v>
      </c>
      <c r="Q22" s="164">
        <f>Q21+N22-2</f>
        <v>2583366.5099999998</v>
      </c>
      <c r="R22" s="29">
        <f t="shared" si="1"/>
        <v>899.17075711159725</v>
      </c>
      <c r="S22" s="5">
        <f>SUM($Q$7:$Q22)/T22</f>
        <v>1540953.8849999998</v>
      </c>
      <c r="T22" s="18">
        <v>16</v>
      </c>
      <c r="U22" s="4"/>
      <c r="V22" s="131"/>
      <c r="W22" s="105"/>
      <c r="X22" s="217"/>
      <c r="Y22" s="181">
        <f>Y21-K22-L22</f>
        <v>-2575155</v>
      </c>
      <c r="Z22" s="217"/>
      <c r="AA22" s="92"/>
    </row>
    <row r="23" spans="2:31">
      <c r="B23" s="116">
        <v>46080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1430897.3923529407</v>
      </c>
      <c r="P23" s="7">
        <f t="shared" si="6"/>
        <v>24325255.669999994</v>
      </c>
      <c r="Q23" s="164">
        <f>Q22+N23+2</f>
        <v>2583368.5099999998</v>
      </c>
      <c r="R23" s="29">
        <f t="shared" si="1"/>
        <v>934.95106774788667</v>
      </c>
      <c r="S23" s="5">
        <f>SUM($Q$7:$Q23)/T23</f>
        <v>1602272.3923529407</v>
      </c>
      <c r="T23" s="18">
        <v>17</v>
      </c>
      <c r="U23" s="27"/>
      <c r="V23" s="135"/>
      <c r="W23" s="105"/>
      <c r="X23" s="217"/>
      <c r="Y23" s="181">
        <f>Y22-K23-L23-1</f>
        <v>-2575156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1485402.7877777773</v>
      </c>
      <c r="P24" s="7">
        <f t="shared" si="6"/>
        <v>26737250.179999992</v>
      </c>
      <c r="Q24" s="164">
        <f>Q23+N24+1</f>
        <v>2583369.5099999998</v>
      </c>
      <c r="R24" s="29">
        <f t="shared" si="1"/>
        <v>966.75582073101532</v>
      </c>
      <c r="S24" s="5">
        <f>SUM($Q$7:$Q24)/T24</f>
        <v>1656777.7877777773</v>
      </c>
      <c r="T24" s="18">
        <v>18</v>
      </c>
      <c r="U24" s="4"/>
      <c r="V24" s="135"/>
      <c r="W24" s="105"/>
      <c r="X24" s="217"/>
      <c r="Y24" s="181">
        <f t="shared" ref="Y24:Y48" si="13">Y23-K24-L24</f>
        <v>-2575156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1534170.7731578941</v>
      </c>
      <c r="P25" s="7">
        <f t="shared" si="6"/>
        <v>29149244.68999999</v>
      </c>
      <c r="Q25" s="164">
        <f>Q24+N25</f>
        <v>2583369.5099999998</v>
      </c>
      <c r="R25" s="29">
        <f t="shared" si="1"/>
        <v>995.21212146339553</v>
      </c>
      <c r="S25" s="5">
        <f>SUM($Q$7:$Q25)/T25-1</f>
        <v>1705544.7731578941</v>
      </c>
      <c r="T25" s="18">
        <v>19</v>
      </c>
      <c r="U25" s="4"/>
      <c r="V25" s="131"/>
      <c r="W25" s="105"/>
      <c r="X25" s="217"/>
      <c r="Y25" s="181">
        <f t="shared" si="13"/>
        <v>-2575156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1578061.9599999995</v>
      </c>
      <c r="P26" s="7">
        <f t="shared" si="6"/>
        <v>31561239.199999988</v>
      </c>
      <c r="Q26" s="164">
        <f>Q25+N26</f>
        <v>2583369.5099999998</v>
      </c>
      <c r="R26" s="29">
        <f t="shared" si="1"/>
        <v>1020.8239008023337</v>
      </c>
      <c r="S26" s="5">
        <f>SUM($Q$7:$Q26)/T26</f>
        <v>1749436.9599999995</v>
      </c>
      <c r="T26" s="18">
        <v>20</v>
      </c>
      <c r="U26" s="138">
        <f>B26</f>
        <v>46083</v>
      </c>
      <c r="V26" s="310"/>
      <c r="W26" s="105"/>
      <c r="X26" s="217" t="e">
        <f>AVERAGE(W26:W34)</f>
        <v>#DIV/0!</v>
      </c>
      <c r="Y26" s="181">
        <f t="shared" si="13"/>
        <v>-2575156</v>
      </c>
      <c r="Z26" s="217">
        <f>AVERAGE(Y26:Y34)</f>
        <v>-2575155.777777778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1617772.9861904755</v>
      </c>
      <c r="P27" s="7">
        <f t="shared" si="6"/>
        <v>33973232.709999986</v>
      </c>
      <c r="Q27" s="164">
        <f>Q26+N27-1</f>
        <v>2583368.5099999998</v>
      </c>
      <c r="R27" s="29">
        <f t="shared" si="1"/>
        <v>1043.9964908478339</v>
      </c>
      <c r="S27" s="5">
        <f>SUM($Q$7:$Q27)/T27+1</f>
        <v>1789148.9861904755</v>
      </c>
      <c r="T27" s="18">
        <v>21</v>
      </c>
      <c r="U27" s="138">
        <f>B28+6</f>
        <v>46091</v>
      </c>
      <c r="V27" s="159"/>
      <c r="W27" s="105"/>
      <c r="X27" s="217"/>
      <c r="Y27" s="181">
        <f>Y26-K27-L27</f>
        <v>-2575156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1653873.782727272</v>
      </c>
      <c r="P28" s="7">
        <f t="shared" si="6"/>
        <v>36385223.219999984</v>
      </c>
      <c r="Q28" s="164">
        <f>Q27+N28-3</f>
        <v>2583365.5099999998</v>
      </c>
      <c r="R28" s="29">
        <f t="shared" si="1"/>
        <v>1065.0618717591667</v>
      </c>
      <c r="S28" s="5">
        <f>SUM($Q$7:$Q28)/T28+1</f>
        <v>1825249.782727272</v>
      </c>
      <c r="T28" s="18">
        <v>22</v>
      </c>
      <c r="U28" s="4"/>
      <c r="V28" s="131"/>
      <c r="W28" s="105"/>
      <c r="X28" s="217"/>
      <c r="Y28" s="181">
        <f>Y27-K28-L28+2</f>
        <v>-2575154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1686835.5534782601</v>
      </c>
      <c r="P29" s="7">
        <f t="shared" si="6"/>
        <v>38797217.729999982</v>
      </c>
      <c r="Q29" s="164">
        <f>Q28+N29+4</f>
        <v>2583369.5099999998</v>
      </c>
      <c r="R29" s="29">
        <f t="shared" si="1"/>
        <v>1084.2949983826463</v>
      </c>
      <c r="S29" s="5">
        <f>SUM($Q$7:$Q29)/T29</f>
        <v>1858210.5534782601</v>
      </c>
      <c r="T29" s="18">
        <v>23</v>
      </c>
      <c r="U29" s="4"/>
      <c r="V29" s="131"/>
      <c r="W29" s="105"/>
      <c r="X29" s="217"/>
      <c r="Y29" s="181">
        <f>Y28-K29-L29-2</f>
        <v>-2575156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1717050.5099999991</v>
      </c>
      <c r="P30" s="7">
        <f t="shared" si="6"/>
        <v>41209212.23999998</v>
      </c>
      <c r="Q30" s="164">
        <f>Q29+N30</f>
        <v>2583369.5099999998</v>
      </c>
      <c r="R30" s="29">
        <f t="shared" si="1"/>
        <v>1101.9258993435442</v>
      </c>
      <c r="S30" s="5">
        <f>SUM($Q$7:$Q30)/T30</f>
        <v>1888425.5099999991</v>
      </c>
      <c r="T30" s="18">
        <v>24</v>
      </c>
      <c r="U30" s="4"/>
      <c r="V30" s="131"/>
      <c r="W30" s="105"/>
      <c r="X30" s="217"/>
      <c r="Y30" s="181">
        <f t="shared" si="13"/>
        <v>-2575156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1744848.2699999991</v>
      </c>
      <c r="P31" s="7">
        <f t="shared" si="6"/>
        <v>43621206.749999978</v>
      </c>
      <c r="Q31" s="164">
        <f t="shared" ref="Q31:Q39" si="15">Q30+N31</f>
        <v>2583369.5099999998</v>
      </c>
      <c r="R31" s="29">
        <f t="shared" si="1"/>
        <v>1118.1463282275706</v>
      </c>
      <c r="S31" s="5">
        <f>SUM($Q$7:$Q31)/T31</f>
        <v>1916223.2699999991</v>
      </c>
      <c r="T31" s="18">
        <v>25</v>
      </c>
      <c r="U31" s="4"/>
      <c r="V31" s="137"/>
      <c r="W31" s="105"/>
      <c r="X31" s="217"/>
      <c r="Y31" s="181">
        <f t="shared" si="13"/>
        <v>-2575156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1770507.7407692298</v>
      </c>
      <c r="P32" s="7">
        <f t="shared" si="6"/>
        <v>46033201.259999976</v>
      </c>
      <c r="Q32" s="164">
        <f t="shared" si="15"/>
        <v>2583369.5099999998</v>
      </c>
      <c r="R32" s="29">
        <f t="shared" si="1"/>
        <v>1133.1190318128256</v>
      </c>
      <c r="S32" s="5">
        <f>SUM($Q$7:$Q32)/T32</f>
        <v>1941882.7407692298</v>
      </c>
      <c r="T32" s="18">
        <v>26</v>
      </c>
      <c r="U32" s="27"/>
      <c r="V32" s="137"/>
      <c r="W32" s="105"/>
      <c r="X32" s="217"/>
      <c r="Y32" s="181">
        <f t="shared" si="13"/>
        <v>-2575156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1794266.472962962</v>
      </c>
      <c r="P33" s="7">
        <f t="shared" si="6"/>
        <v>48445194.769999973</v>
      </c>
      <c r="Q33" s="164">
        <f>Q32+N33-1</f>
        <v>2583368.5099999998</v>
      </c>
      <c r="R33" s="29">
        <f t="shared" si="1"/>
        <v>1146.9826246319253</v>
      </c>
      <c r="S33" s="5">
        <f>SUM($Q$7:$Q33)/T33</f>
        <v>1965641.472962962</v>
      </c>
      <c r="T33" s="18">
        <v>27</v>
      </c>
      <c r="U33" s="138">
        <f>B33</f>
        <v>46090</v>
      </c>
      <c r="V33" s="131"/>
      <c r="W33" s="105"/>
      <c r="X33" s="217" t="e">
        <f>AVERAGE(W33:W41)</f>
        <v>#DIV/0!</v>
      </c>
      <c r="Y33" s="181">
        <f>Y32-K33-L33</f>
        <v>-2575156</v>
      </c>
      <c r="Z33" s="217">
        <f>AVERAGE(Y33:Y41)</f>
        <v>-2575157.4444444445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1816328.1528571418</v>
      </c>
      <c r="P34" s="7">
        <f t="shared" si="6"/>
        <v>50857188.279999971</v>
      </c>
      <c r="Q34" s="164">
        <f>Q33+N34</f>
        <v>2583368.5099999998</v>
      </c>
      <c r="R34" s="29">
        <f t="shared" si="1"/>
        <v>1159.8559608210894</v>
      </c>
      <c r="S34" s="5">
        <f>SUM($Q$7:$Q34)/T34</f>
        <v>1987703.1528571418</v>
      </c>
      <c r="T34" s="18">
        <v>28</v>
      </c>
      <c r="U34" s="138">
        <f>B33+8</f>
        <v>46098</v>
      </c>
      <c r="V34" s="131"/>
      <c r="W34" s="105"/>
      <c r="X34" s="217"/>
      <c r="Y34" s="181">
        <f t="shared" si="13"/>
        <v>-2575156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1836868.3720689644</v>
      </c>
      <c r="P35" s="7">
        <f t="shared" si="6"/>
        <v>53269182.789999969</v>
      </c>
      <c r="Q35" s="164">
        <f>Q34+N35+1</f>
        <v>2583369.5099999998</v>
      </c>
      <c r="R35" s="29">
        <f t="shared" si="1"/>
        <v>1171.8415008425759</v>
      </c>
      <c r="S35" s="5">
        <f>SUM($Q$7:$Q35)/T35</f>
        <v>2008243.3720689644</v>
      </c>
      <c r="T35" s="18">
        <v>29</v>
      </c>
      <c r="U35" s="4"/>
      <c r="V35" s="131"/>
      <c r="W35" s="105"/>
      <c r="X35" s="217"/>
      <c r="Y35" s="181">
        <f>Y34-K35-L35-1</f>
        <v>-2575157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1856039.2766666657</v>
      </c>
      <c r="P36" s="7">
        <f t="shared" si="6"/>
        <v>55681178.299999967</v>
      </c>
      <c r="Q36" s="164">
        <f>Q35+N36+1</f>
        <v>2583370.5099999998</v>
      </c>
      <c r="R36" s="29">
        <f t="shared" si="1"/>
        <v>1183.0286078288348</v>
      </c>
      <c r="S36" s="5">
        <f>SUM($Q$7:$Q36)/T36+1</f>
        <v>2027415.2766666657</v>
      </c>
      <c r="T36" s="18">
        <v>30</v>
      </c>
      <c r="U36" s="4"/>
      <c r="V36" s="136"/>
      <c r="W36" s="105"/>
      <c r="X36" s="217"/>
      <c r="Y36" s="181">
        <f>Y35-K36-L36-1</f>
        <v>-2575158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1873973.3164516117</v>
      </c>
      <c r="P37" s="7">
        <f t="shared" si="6"/>
        <v>58093172.809999965</v>
      </c>
      <c r="Q37" s="164">
        <f>Q36+N37-1</f>
        <v>2583369.5099999998</v>
      </c>
      <c r="R37" s="29">
        <f t="shared" si="1"/>
        <v>1193.493401284675</v>
      </c>
      <c r="S37" s="5">
        <f>SUM($Q$7:$Q37)/T37+1</f>
        <v>2045349.3164516117</v>
      </c>
      <c r="T37" s="18">
        <v>31</v>
      </c>
      <c r="U37" s="27"/>
      <c r="V37" s="137"/>
      <c r="W37" s="105"/>
      <c r="X37" s="217"/>
      <c r="Y37" s="181">
        <f t="shared" si="13"/>
        <v>-2575158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1890786.5099999988</v>
      </c>
      <c r="P38" s="7">
        <f t="shared" si="6"/>
        <v>60505168.319999963</v>
      </c>
      <c r="Q38" s="164">
        <f>Q37+N38+1</f>
        <v>2583370.5099999998</v>
      </c>
      <c r="R38" s="29">
        <f t="shared" si="1"/>
        <v>1203.3035798687083</v>
      </c>
      <c r="S38" s="5">
        <f>SUM($Q$7:$Q38)/T38</f>
        <v>2062161.5099999988</v>
      </c>
      <c r="T38" s="18">
        <v>32</v>
      </c>
      <c r="U38" s="27"/>
      <c r="V38" s="137"/>
      <c r="W38" s="105"/>
      <c r="X38" s="217"/>
      <c r="Y38" s="181">
        <f t="shared" si="13"/>
        <v>-2575158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1906580.722121211</v>
      </c>
      <c r="P39" s="7">
        <f t="shared" si="6"/>
        <v>62917163.829999961</v>
      </c>
      <c r="Q39" s="164">
        <f t="shared" si="15"/>
        <v>2583370.5099999998</v>
      </c>
      <c r="R39" s="29">
        <f t="shared" si="1"/>
        <v>1212.5197503260167</v>
      </c>
      <c r="S39" s="5">
        <f>SUM($Q$7:$Q39)/T39</f>
        <v>2077955.7221212112</v>
      </c>
      <c r="T39" s="18">
        <v>33</v>
      </c>
      <c r="U39" s="27"/>
      <c r="V39" s="137"/>
      <c r="W39" s="105"/>
      <c r="X39" s="217"/>
      <c r="Y39" s="181">
        <f t="shared" si="13"/>
        <v>-2575158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1921445.8629411752</v>
      </c>
      <c r="P40" s="7">
        <f t="shared" si="6"/>
        <v>65329159.339999959</v>
      </c>
      <c r="Q40" s="164">
        <f>Q39+N40</f>
        <v>2583370.5099999998</v>
      </c>
      <c r="R40" s="29">
        <f t="shared" si="1"/>
        <v>1221.1937931093657</v>
      </c>
      <c r="S40" s="5">
        <f>SUM($Q$7:$Q40)/T40</f>
        <v>2092820.8629411757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-2575158</v>
      </c>
      <c r="Z40" s="217">
        <f>AVERAGE(Y40:Y48)</f>
        <v>-2575158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1935461.5385714276</v>
      </c>
      <c r="P41" s="7">
        <f t="shared" si="6"/>
        <v>67741153.849999964</v>
      </c>
      <c r="Q41" s="164">
        <f>Q40+N41-1</f>
        <v>2583369.5099999998</v>
      </c>
      <c r="R41" s="29">
        <f t="shared" si="1"/>
        <v>1229.3721596332184</v>
      </c>
      <c r="S41" s="5">
        <f>SUM($Q$7:$Q41)/T41</f>
        <v>2106836.538571428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-2575158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1948698.5933333326</v>
      </c>
      <c r="P42" s="7">
        <f t="shared" si="6"/>
        <v>70153149.35999997</v>
      </c>
      <c r="Q42" s="164">
        <f>Q41+N42+1</f>
        <v>2583370.5099999998</v>
      </c>
      <c r="R42" s="29">
        <f t="shared" si="1"/>
        <v>1237.0961886700702</v>
      </c>
      <c r="S42" s="5">
        <f>SUM($Q$7:$Q42)/T42</f>
        <v>2120073.5933333328</v>
      </c>
      <c r="T42" s="18">
        <v>36</v>
      </c>
      <c r="U42" s="138"/>
      <c r="V42" s="131"/>
      <c r="W42" s="105"/>
      <c r="X42" s="217"/>
      <c r="Y42" s="181">
        <f t="shared" si="13"/>
        <v>-2575158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1961220.1316216209</v>
      </c>
      <c r="P43" s="7">
        <f t="shared" si="6"/>
        <v>72565144.869999975</v>
      </c>
      <c r="Q43" s="164">
        <f>Q42+N43</f>
        <v>2583370.5099999998</v>
      </c>
      <c r="R43" s="29">
        <f t="shared" si="1"/>
        <v>1244.4027026238493</v>
      </c>
      <c r="S43" s="5">
        <f>SUM($Q$7:$Q43)/T43</f>
        <v>2132595.1316216215</v>
      </c>
      <c r="T43" s="18">
        <v>37</v>
      </c>
      <c r="U43" s="138"/>
      <c r="V43" s="131"/>
      <c r="W43" s="105"/>
      <c r="X43" s="217"/>
      <c r="Y43" s="181">
        <f t="shared" si="13"/>
        <v>-2575158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1973082.6152631573</v>
      </c>
      <c r="P44" s="7">
        <f t="shared" si="6"/>
        <v>74977139.37999998</v>
      </c>
      <c r="Q44" s="164">
        <f>Q43+N44-1</f>
        <v>2583369.5099999998</v>
      </c>
      <c r="R44" s="29">
        <f t="shared" si="1"/>
        <v>1251.3246478559638</v>
      </c>
      <c r="S44" s="5">
        <f>SUM($Q$7:$Q44)/T44</f>
        <v>2144457.615263158</v>
      </c>
      <c r="T44" s="18">
        <v>38</v>
      </c>
      <c r="U44" s="138"/>
      <c r="V44" s="131"/>
      <c r="W44" s="105"/>
      <c r="X44" s="217"/>
      <c r="Y44" s="181">
        <f t="shared" si="13"/>
        <v>-2575158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1984336.7920512818</v>
      </c>
      <c r="P45" s="7">
        <f t="shared" si="6"/>
        <v>77389134.889999986</v>
      </c>
      <c r="Q45" s="164">
        <f>Q44+N45+1</f>
        <v>2583370.5099999998</v>
      </c>
      <c r="R45" s="29">
        <f t="shared" si="1"/>
        <v>1257.8916364996542</v>
      </c>
      <c r="S45" s="5">
        <f>SUM($Q$7:$Q45)/T45</f>
        <v>2155711.7920512822</v>
      </c>
      <c r="T45" s="18">
        <v>39</v>
      </c>
      <c r="U45" s="138"/>
      <c r="V45" s="131"/>
      <c r="W45" s="105"/>
      <c r="X45" s="217"/>
      <c r="Y45" s="181">
        <f t="shared" si="13"/>
        <v>-2575158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1995028.2599999998</v>
      </c>
      <c r="P46" s="7">
        <f t="shared" si="6"/>
        <v>79801130.399999991</v>
      </c>
      <c r="Q46" s="164">
        <f t="shared" ref="Q46" si="16">Q45+N46</f>
        <v>2583370.5099999998</v>
      </c>
      <c r="R46" s="29">
        <f t="shared" si="1"/>
        <v>1264.13027571116</v>
      </c>
      <c r="S46" s="5">
        <f>SUM($Q$7:$Q46)/T46</f>
        <v>2166403.2600000002</v>
      </c>
      <c r="T46" s="18">
        <v>40</v>
      </c>
      <c r="U46" s="138"/>
      <c r="V46" s="131"/>
      <c r="W46" s="105"/>
      <c r="X46" s="217"/>
      <c r="Y46" s="181">
        <f t="shared" si="13"/>
        <v>-2575158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2005198.1929268292</v>
      </c>
      <c r="P47" s="7">
        <f t="shared" si="6"/>
        <v>82213125.909999996</v>
      </c>
      <c r="Q47" s="164">
        <f>Q46+N47</f>
        <v>2583370.5099999998</v>
      </c>
      <c r="R47" s="29">
        <f t="shared" si="1"/>
        <v>1270.0645910586898</v>
      </c>
      <c r="S47" s="5">
        <f>SUM($Q$7:$Q47)/T47</f>
        <v>2176573.1929268297</v>
      </c>
      <c r="T47" s="18">
        <v>41</v>
      </c>
      <c r="U47" s="138"/>
      <c r="V47" s="131"/>
      <c r="W47" s="105"/>
      <c r="X47" s="217"/>
      <c r="Y47" s="181">
        <f>Y46-K47-L47</f>
        <v>-2575158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2014883.8671428573</v>
      </c>
      <c r="P48" s="7">
        <f t="shared" si="6"/>
        <v>84625122.420000002</v>
      </c>
      <c r="Q48" s="164">
        <f>Q47+N48+1</f>
        <v>2583371.5099999998</v>
      </c>
      <c r="R48" s="29">
        <f t="shared" si="1"/>
        <v>1275.7163338543296</v>
      </c>
      <c r="S48" s="5">
        <f>SUM($Q$7:$Q48)/T48</f>
        <v>2186258.8671428575</v>
      </c>
      <c r="T48" s="18">
        <v>42</v>
      </c>
      <c r="U48" s="138"/>
      <c r="V48" s="131"/>
      <c r="W48" s="105"/>
      <c r="X48" s="217"/>
      <c r="Y48" s="181">
        <f t="shared" si="13"/>
        <v>-2575158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35"/>
  <sheetViews>
    <sheetView topLeftCell="A5811" workbookViewId="0">
      <selection activeCell="D5835" sqref="D583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2026-02-18T11:22:24Z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