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B28F027-39E6-4E2E-9A83-95F7C8E3FC1C}" xr6:coauthVersionLast="47" xr6:coauthVersionMax="47" xr10:uidLastSave="{00000000-0000-0000-0000-000000000000}"/>
  <bookViews>
    <workbookView xWindow="-120" yWindow="-120" windowWidth="38640" windowHeight="21120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5" i="156" l="1"/>
  <c r="Q13" i="156"/>
  <c r="D14" i="156"/>
  <c r="Q9" i="156" l="1"/>
  <c r="Y7" i="156"/>
  <c r="D7" i="156"/>
  <c r="Y48" i="155"/>
  <c r="Q48" i="155"/>
  <c r="Y47" i="155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6" i="156" l="1"/>
  <c r="N15" i="156"/>
  <c r="N13" i="156"/>
  <c r="N9" i="156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G55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P12" i="156" l="1"/>
  <c r="O12" i="156" s="1"/>
  <c r="S13" i="156" l="1"/>
  <c r="R13" i="156" s="1"/>
  <c r="Q14" i="156"/>
  <c r="S14" i="156" s="1"/>
  <c r="R14" i="156" s="1"/>
  <c r="P13" i="156"/>
  <c r="O13" i="156" s="1"/>
  <c r="P14" i="156" l="1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<sst xmlns="http://schemas.openxmlformats.org/spreadsheetml/2006/main" count="2314" uniqueCount="407">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</sst>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4" sqref="G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13800</v>
      </c>
      <c r="J48" s="23">
        <v>300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18" sqref="A18:XFD1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-15800</v>
      </c>
      <c r="J7" s="197">
        <v>300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63217.510000000009</v>
      </c>
      <c r="P7" s="202">
        <f>(+$Q7-$Q$3)</f>
        <v>63217.510000000009</v>
      </c>
      <c r="Q7" s="203">
        <f>G52+N7+1</f>
        <v>235017.51</v>
      </c>
      <c r="R7" s="204">
        <f t="shared" ref="R7:R48" si="1">$S7/$Q$3*100</f>
        <v>136.79715366705472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2290</v>
      </c>
      <c r="J8" s="61">
        <v>300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42752.510000000009</v>
      </c>
      <c r="P8" s="160">
        <f>(IF($Q8&lt;0,-$Q$3+P7,($Q8-$Q$3)+P7))</f>
        <v>85505.020000000019</v>
      </c>
      <c r="Q8" s="161">
        <f>Q7+N8-1</f>
        <v>194087.51</v>
      </c>
      <c r="R8" s="27">
        <f t="shared" si="1"/>
        <v>124.88504656577418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2800</v>
      </c>
      <c r="J9" s="61">
        <v>300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31306.843333333341</v>
      </c>
      <c r="P9" s="160">
        <f t="shared" ref="P9" si="4">(IF($Q9&lt;0,-$Q$3+P8,($Q9-$Q$3)+P8))</f>
        <v>93920.530000000028</v>
      </c>
      <c r="Q9" s="161">
        <f>Q8+N9</f>
        <v>180215.51</v>
      </c>
      <c r="R9" s="27">
        <f t="shared" si="1"/>
        <v>118.22342452464108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25584.010000000009</v>
      </c>
      <c r="P10" s="160">
        <f>(IF($Q10&lt;0,-$Q$3+P9,($Q10-$Q$3)+P9))</f>
        <v>102336.04000000004</v>
      </c>
      <c r="Q10" s="161">
        <f t="shared" ref="Q10:Q11" si="5">Q9+N10</f>
        <v>180215.51</v>
      </c>
      <c r="R10" s="27">
        <f t="shared" si="1"/>
        <v>114.89115832363213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22150.310000000009</v>
      </c>
      <c r="P11" s="160">
        <f t="shared" ref="P11:P48" si="6">(IF($Q11&lt;0,-$Q$3+P10,($Q11-$Q$3)+P10))</f>
        <v>110751.55000000005</v>
      </c>
      <c r="Q11" s="161">
        <f t="shared" si="5"/>
        <v>180215.51</v>
      </c>
      <c r="R11" s="27">
        <f t="shared" si="1"/>
        <v>112.89307916181606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3200</v>
      </c>
      <c r="J12" s="61">
        <v>200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19071.343333333341</v>
      </c>
      <c r="P12" s="160">
        <f t="shared" si="6"/>
        <v>114428.06000000006</v>
      </c>
      <c r="Q12" s="161">
        <f>Q11+N12+1</f>
        <v>175476.51</v>
      </c>
      <c r="R12" s="27">
        <f t="shared" si="1"/>
        <v>111.10148040357006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-2403568.7142857141</v>
      </c>
      <c r="Y12" s="178">
        <f>Y11-K12-L12</f>
        <v>-2400353</v>
      </c>
      <c r="Z12" s="213">
        <f>AVERAGE(Y12:Y20)</f>
        <v>-2403411.222222222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2000</v>
      </c>
      <c r="J13" s="61">
        <v>200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16825.938571428582</v>
      </c>
      <c r="P13" s="160">
        <f t="shared" si="6"/>
        <v>117781.57000000007</v>
      </c>
      <c r="Q13" s="161">
        <f>Q12+N13-2</f>
        <v>175153.51</v>
      </c>
      <c r="R13" s="27">
        <f t="shared" si="1"/>
        <v>109.79391069349744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4000</v>
      </c>
      <c r="J14" s="61">
        <v>200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14788.010000000009</v>
      </c>
      <c r="P14" s="160">
        <f t="shared" si="6"/>
        <v>118296.08000000007</v>
      </c>
      <c r="Q14" s="161">
        <f>Q13+N14</f>
        <v>172314.51</v>
      </c>
      <c r="R14" s="27">
        <f t="shared" si="1"/>
        <v>108.60710710128056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-1200</v>
      </c>
      <c r="J15" s="61">
        <v>200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15818.065555555564</v>
      </c>
      <c r="P15" s="5">
        <f t="shared" si="6"/>
        <v>142362.59000000008</v>
      </c>
      <c r="Q15" s="161">
        <f>Q14+N15</f>
        <v>195866.51</v>
      </c>
      <c r="R15" s="27">
        <f t="shared" si="1"/>
        <v>109.20725585305912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-3750</v>
      </c>
      <c r="J16" s="61">
        <v>200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14560.010000000009</v>
      </c>
      <c r="P16" s="68">
        <f t="shared" si="6"/>
        <v>145600.10000000009</v>
      </c>
      <c r="Q16" s="161">
        <f>Q15+N16</f>
        <v>175037.51</v>
      </c>
      <c r="R16" s="69">
        <f t="shared" si="1"/>
        <v>108.47497671711292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13530.691818181827</v>
      </c>
      <c r="P17" s="5">
        <f t="shared" si="6"/>
        <v>148837.6100000001</v>
      </c>
      <c r="Q17" s="161">
        <f>Q16+N17</f>
        <v>175037.51</v>
      </c>
      <c r="R17" s="27">
        <f t="shared" si="1"/>
        <v>107.87583924224786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12672.926666666675</v>
      </c>
      <c r="P18" s="5">
        <f t="shared" si="6"/>
        <v>152075.12000000011</v>
      </c>
      <c r="Q18" s="161">
        <f t="shared" ref="Q18" si="10">Q17+N18</f>
        <v>175037.51</v>
      </c>
      <c r="R18" s="27">
        <f t="shared" si="1"/>
        <v>107.37655801319363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/>
      <c r="F19" s="21"/>
      <c r="G19" s="24">
        <f>D19+E19+F19-E16-F16</f>
        <v>2253685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2253685</v>
      </c>
      <c r="O19" s="65">
        <f t="shared" si="3"/>
        <v>185307.50999999998</v>
      </c>
      <c r="P19" s="5">
        <f t="shared" si="6"/>
        <v>2408997.63</v>
      </c>
      <c r="Q19" s="161">
        <f>Q18+N19</f>
        <v>2428722.5099999998</v>
      </c>
      <c r="R19" s="27">
        <f t="shared" si="1"/>
        <v>207.86234575087312</v>
      </c>
      <c r="S19" s="4">
        <f>SUM($Q$7:$Q19)/T19</f>
        <v>357107.51</v>
      </c>
      <c r="T19" s="16">
        <v>13</v>
      </c>
      <c r="U19" s="135">
        <f>B19</f>
        <v>46160</v>
      </c>
      <c r="V19" s="305"/>
      <c r="W19" s="102"/>
      <c r="X19" s="213" t="e">
        <f>AVERAGE(W19:W27)</f>
        <v>#DIV/0!</v>
      </c>
      <c r="Y19" s="178">
        <f>Y18-K19-L19</f>
        <v>-2402860</v>
      </c>
      <c r="Z19" s="213">
        <f>AVERAGE(Y19:Y27)</f>
        <v>-2402860.3333333335</v>
      </c>
      <c r="AA19" s="90"/>
      <c r="AD19" s="304"/>
    </row>
    <row r="20" spans="2:31">
      <c r="B20" s="113">
        <v>46161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333280.00999999995</v>
      </c>
      <c r="P20" s="5">
        <f t="shared" si="6"/>
        <v>4665920.1399999997</v>
      </c>
      <c r="Q20" s="161">
        <f>Q19+N20</f>
        <v>2428722.5099999998</v>
      </c>
      <c r="R20" s="27">
        <f t="shared" si="1"/>
        <v>293.99302095459836</v>
      </c>
      <c r="S20" s="4">
        <f>SUM($Q$7:$Q20)/T20</f>
        <v>505080.00999999995</v>
      </c>
      <c r="T20" s="16">
        <v>14</v>
      </c>
      <c r="U20" s="135">
        <f>B19+8</f>
        <v>46168</v>
      </c>
      <c r="V20" s="128"/>
      <c r="W20" s="102"/>
      <c r="X20" s="213"/>
      <c r="Y20" s="178">
        <f>Y19-K20-L20</f>
        <v>-2402860</v>
      </c>
      <c r="Z20" s="213"/>
      <c r="AA20" s="90"/>
      <c r="AB20" s="90"/>
    </row>
    <row r="21" spans="2:31">
      <c r="B21" s="113">
        <v>46162</v>
      </c>
      <c r="C21" s="12"/>
      <c r="D21" s="85">
        <v>-13168</v>
      </c>
      <c r="E21" s="85"/>
      <c r="F21" s="21"/>
      <c r="G21" s="24">
        <f>D21+E21+F21-E20-F20</f>
        <v>-13168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-13168</v>
      </c>
      <c r="O21" s="65">
        <f t="shared" si="3"/>
        <v>460644.97666666663</v>
      </c>
      <c r="P21" s="5">
        <f t="shared" si="6"/>
        <v>6909674.6499999994</v>
      </c>
      <c r="Q21" s="161">
        <f>Q20+N21</f>
        <v>2415554.5099999998</v>
      </c>
      <c r="R21" s="27">
        <f t="shared" si="1"/>
        <v>368.12862436942174</v>
      </c>
      <c r="S21" s="4">
        <f>SUM($Q$7:$Q21)/T21</f>
        <v>632444.97666666657</v>
      </c>
      <c r="T21" s="16">
        <v>15</v>
      </c>
      <c r="V21" s="128"/>
      <c r="W21" s="102"/>
      <c r="X21" s="213"/>
      <c r="Y21" s="178">
        <f>Y20-K21-L21</f>
        <v>-2402860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572089.26</v>
      </c>
      <c r="P22" s="5">
        <f t="shared" si="6"/>
        <v>9153428.1600000001</v>
      </c>
      <c r="Q22" s="161">
        <f>Q21+N22-1</f>
        <v>2415553.5099999998</v>
      </c>
      <c r="R22" s="27">
        <f t="shared" si="1"/>
        <v>432.99724097788123</v>
      </c>
      <c r="S22" s="4">
        <f>SUM($Q$7:$Q22)/T22</f>
        <v>743889.25999999989</v>
      </c>
      <c r="T22" s="16">
        <v>16</v>
      </c>
      <c r="V22" s="128"/>
      <c r="W22" s="102"/>
      <c r="X22" s="213"/>
      <c r="Y22" s="178">
        <f>Y21-K22-L22</f>
        <v>-2402860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670422.51</v>
      </c>
      <c r="P23" s="5">
        <f t="shared" si="6"/>
        <v>11397182.67</v>
      </c>
      <c r="Q23" s="161">
        <f>Q22+N23+1</f>
        <v>2415554.5099999998</v>
      </c>
      <c r="R23" s="27">
        <f t="shared" si="1"/>
        <v>490.23428987194404</v>
      </c>
      <c r="S23" s="4">
        <f>SUM($Q$7:$Q23)/T23</f>
        <v>842222.50999999989</v>
      </c>
      <c r="T23" s="16">
        <v>17</v>
      </c>
      <c r="U23" s="25"/>
      <c r="V23" s="132"/>
      <c r="W23" s="102"/>
      <c r="X23" s="213"/>
      <c r="Y23" s="178">
        <f>Y22-K23-L23-1</f>
        <v>-2402861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757829.84333333327</v>
      </c>
      <c r="P24" s="5">
        <f t="shared" si="6"/>
        <v>13640937.18</v>
      </c>
      <c r="Q24" s="161">
        <f>Q23+N24</f>
        <v>2415554.5099999998</v>
      </c>
      <c r="R24" s="27">
        <f t="shared" si="1"/>
        <v>541.11166666666668</v>
      </c>
      <c r="S24" s="4">
        <f>SUM($Q$7:$Q24)/T24</f>
        <v>929629.84333333327</v>
      </c>
      <c r="T24" s="16">
        <v>18</v>
      </c>
      <c r="V24" s="132"/>
      <c r="W24" s="102"/>
      <c r="X24" s="213"/>
      <c r="Y24" s="178">
        <f t="shared" ref="Y24:Y48" si="13">Y23-K24-L24</f>
        <v>-2402861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836036.40473684203</v>
      </c>
      <c r="P25" s="5">
        <f t="shared" si="6"/>
        <v>15884691.689999999</v>
      </c>
      <c r="Q25" s="161">
        <f>Q24+N25</f>
        <v>2415554.5099999998</v>
      </c>
      <c r="R25" s="27">
        <f t="shared" si="1"/>
        <v>586.63294804239933</v>
      </c>
      <c r="S25" s="4">
        <f>SUM($Q$7:$Q25)/T25-1</f>
        <v>1007835.404736842</v>
      </c>
      <c r="T25" s="16">
        <v>19</v>
      </c>
      <c r="V25" s="128"/>
      <c r="W25" s="102"/>
      <c r="X25" s="213"/>
      <c r="Y25" s="178">
        <f t="shared" si="13"/>
        <v>-2402861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906422.26</v>
      </c>
      <c r="P26" s="5">
        <f t="shared" si="6"/>
        <v>18128445.199999999</v>
      </c>
      <c r="Q26" s="161">
        <f>Q25+N26-1</f>
        <v>2415553.5099999998</v>
      </c>
      <c r="R26" s="27">
        <f t="shared" si="1"/>
        <v>627.60317811408606</v>
      </c>
      <c r="S26" s="4">
        <f>SUM($Q$7:$Q26)/T26</f>
        <v>1078222.2599999998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-2402860</v>
      </c>
      <c r="Z26" s="213">
        <f>AVERAGE(Y26:Y34)</f>
        <v>-2402859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970104.70047619054</v>
      </c>
      <c r="P27" s="5">
        <f t="shared" si="6"/>
        <v>20372198.710000001</v>
      </c>
      <c r="Q27" s="161">
        <f>Q26+N27</f>
        <v>2415553.5099999998</v>
      </c>
      <c r="R27" s="27">
        <f t="shared" si="1"/>
        <v>664.67153694772412</v>
      </c>
      <c r="S27" s="4">
        <f>SUM($Q$7:$Q27)/T27+1</f>
        <v>1141905.7004761901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-2402860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v>-2648</v>
      </c>
      <c r="E28" s="85"/>
      <c r="F28" s="21"/>
      <c r="G28" s="24">
        <f>D28+E28+F28-E27-F27</f>
        <v>-2648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-2648</v>
      </c>
      <c r="O28" s="65">
        <f t="shared" si="3"/>
        <v>1027877.3736363635</v>
      </c>
      <c r="P28" s="5">
        <f t="shared" si="6"/>
        <v>22613302.219999999</v>
      </c>
      <c r="Q28" s="161">
        <f>Q27+N28-2</f>
        <v>2412903.5099999998</v>
      </c>
      <c r="R28" s="27">
        <f t="shared" si="1"/>
        <v>698.29882051010668</v>
      </c>
      <c r="S28" s="4">
        <f>SUM($Q$7:$Q28)/T28</f>
        <v>1199677.3736363633</v>
      </c>
      <c r="T28" s="16">
        <v>22</v>
      </c>
      <c r="V28" s="128"/>
      <c r="W28" s="102"/>
      <c r="X28" s="213"/>
      <c r="Y28" s="178">
        <f>Y27-K28-L28+3</f>
        <v>-2402857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1080626.3795652173</v>
      </c>
      <c r="P29" s="5">
        <f t="shared" si="6"/>
        <v>24854406.729999997</v>
      </c>
      <c r="Q29" s="161">
        <f>Q28+N29+1</f>
        <v>2412904.5099999998</v>
      </c>
      <c r="R29" s="27">
        <f t="shared" si="1"/>
        <v>729.00254922305987</v>
      </c>
      <c r="S29" s="4">
        <f>SUM($Q$7:$Q29)/T29</f>
        <v>1252426.3795652168</v>
      </c>
      <c r="T29" s="16">
        <v>23</v>
      </c>
      <c r="V29" s="128"/>
      <c r="W29" s="102"/>
      <c r="X29" s="213"/>
      <c r="Y29" s="178">
        <f>Y28-K29-L29-2</f>
        <v>-2402859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1128979.6766666665</v>
      </c>
      <c r="P30" s="5">
        <f t="shared" si="6"/>
        <v>27095512.239999995</v>
      </c>
      <c r="Q30" s="161">
        <f>Q29+N30+1</f>
        <v>2412905.5099999998</v>
      </c>
      <c r="R30" s="27">
        <f t="shared" si="1"/>
        <v>757.14765812960775</v>
      </c>
      <c r="S30" s="4">
        <f>SUM($Q$7:$Q30)/T30</f>
        <v>1300779.6766666661</v>
      </c>
      <c r="T30" s="16">
        <v>24</v>
      </c>
      <c r="V30" s="128"/>
      <c r="W30" s="102"/>
      <c r="X30" s="213"/>
      <c r="Y30" s="178">
        <f t="shared" si="13"/>
        <v>-2402859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1173464.7099999997</v>
      </c>
      <c r="P31" s="5">
        <f t="shared" si="6"/>
        <v>29336617.749999993</v>
      </c>
      <c r="Q31" s="161">
        <f t="shared" ref="Q31:Q39" si="15">Q30+N31</f>
        <v>2412905.5099999998</v>
      </c>
      <c r="R31" s="27">
        <f t="shared" si="1"/>
        <v>783.04115832363186</v>
      </c>
      <c r="S31" s="4">
        <f>SUM($Q$7:$Q31)/T31</f>
        <v>1345264.7099999995</v>
      </c>
      <c r="T31" s="16">
        <v>25</v>
      </c>
      <c r="V31" s="134"/>
      <c r="W31" s="102"/>
      <c r="X31" s="213"/>
      <c r="Y31" s="178">
        <f t="shared" si="13"/>
        <v>-2402859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1214527.8176923073</v>
      </c>
      <c r="P32" s="5">
        <f t="shared" si="6"/>
        <v>31577723.25999999</v>
      </c>
      <c r="Q32" s="161">
        <f t="shared" si="15"/>
        <v>2412905.5099999998</v>
      </c>
      <c r="R32" s="27">
        <f t="shared" si="1"/>
        <v>806.94285081042324</v>
      </c>
      <c r="S32" s="4">
        <f>SUM($Q$7:$Q32)/T32</f>
        <v>1386327.8176923071</v>
      </c>
      <c r="T32" s="16">
        <v>26</v>
      </c>
      <c r="U32" s="25"/>
      <c r="V32" s="134"/>
      <c r="W32" s="102"/>
      <c r="X32" s="213"/>
      <c r="Y32" s="178">
        <f t="shared" si="13"/>
        <v>-2402859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1252549.1766666663</v>
      </c>
      <c r="P33" s="5">
        <f t="shared" si="6"/>
        <v>33818827.769999988</v>
      </c>
      <c r="Q33" s="161">
        <f>Q32+N33-1</f>
        <v>2412904.5099999998</v>
      </c>
      <c r="R33" s="27">
        <f t="shared" si="1"/>
        <v>829.07402599922352</v>
      </c>
      <c r="S33" s="4">
        <f>SUM($Q$7:$Q33)/T33</f>
        <v>1424349.1766666661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-2402859</v>
      </c>
      <c r="Z33" s="213">
        <f>AVERAGE(Y33:Y41)</f>
        <v>-2402860.4444444445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1287854.7242857139</v>
      </c>
      <c r="P34" s="5">
        <f t="shared" si="6"/>
        <v>36059932.279999986</v>
      </c>
      <c r="Q34" s="161">
        <f>Q33+N34</f>
        <v>2412904.5099999998</v>
      </c>
      <c r="R34" s="27">
        <f t="shared" si="1"/>
        <v>849.62440296025238</v>
      </c>
      <c r="S34" s="4">
        <f>SUM($Q$7:$Q34)/T34</f>
        <v>1459654.7242857136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-2402859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1320725.4410344823</v>
      </c>
      <c r="P35" s="5">
        <f t="shared" si="6"/>
        <v>38301037.789999984</v>
      </c>
      <c r="Q35" s="161">
        <f>Q34+N35+1</f>
        <v>2412905.5099999998</v>
      </c>
      <c r="R35" s="27">
        <f t="shared" si="1"/>
        <v>868.75753261611294</v>
      </c>
      <c r="S35" s="4">
        <f>SUM($Q$7:$Q35)/T35</f>
        <v>1492525.4410344819</v>
      </c>
      <c r="T35" s="16">
        <v>29</v>
      </c>
      <c r="V35" s="128"/>
      <c r="W35" s="102"/>
      <c r="X35" s="213"/>
      <c r="Y35" s="178">
        <f>Y34-K35-L35-1</f>
        <v>-2402860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1351404.8433333328</v>
      </c>
      <c r="P36" s="5">
        <f t="shared" si="6"/>
        <v>40542145.299999982</v>
      </c>
      <c r="Q36" s="161">
        <f>Q35+N36+2</f>
        <v>2412907.5099999998</v>
      </c>
      <c r="R36" s="27">
        <f t="shared" si="1"/>
        <v>886.61574117190492</v>
      </c>
      <c r="S36" s="4">
        <f>SUM($Q$7:$Q36)/T36+1</f>
        <v>1523205.8433333326</v>
      </c>
      <c r="T36" s="16">
        <v>30</v>
      </c>
      <c r="V36" s="133"/>
      <c r="W36" s="102"/>
      <c r="X36" s="213"/>
      <c r="Y36" s="178">
        <f>Y35-K36-L36-1</f>
        <v>-2402861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1380104.8970967736</v>
      </c>
      <c r="P37" s="5">
        <f t="shared" si="6"/>
        <v>42783251.80999998</v>
      </c>
      <c r="Q37" s="161">
        <f>Q36+N37-1</f>
        <v>2412906.5099999998</v>
      </c>
      <c r="R37" s="27">
        <f t="shared" si="1"/>
        <v>903.32124394457128</v>
      </c>
      <c r="S37" s="4">
        <f>SUM($Q$7:$Q37)/T37+1</f>
        <v>1551905.8970967734</v>
      </c>
      <c r="T37" s="16">
        <v>31</v>
      </c>
      <c r="U37" s="25"/>
      <c r="V37" s="134"/>
      <c r="W37" s="102"/>
      <c r="X37" s="213"/>
      <c r="Y37" s="178">
        <f t="shared" si="13"/>
        <v>-2402861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1407011.1974999993</v>
      </c>
      <c r="P38" s="5">
        <f t="shared" si="6"/>
        <v>45024358.319999978</v>
      </c>
      <c r="Q38" s="161">
        <f>Q37+N38</f>
        <v>2412906.5099999998</v>
      </c>
      <c r="R38" s="27">
        <f t="shared" si="1"/>
        <v>918.98207072176899</v>
      </c>
      <c r="S38" s="4">
        <f>SUM($Q$7:$Q38)/T38</f>
        <v>1578811.1974999991</v>
      </c>
      <c r="T38" s="16">
        <v>32</v>
      </c>
      <c r="U38" s="25"/>
      <c r="V38" s="134"/>
      <c r="W38" s="102"/>
      <c r="X38" s="213"/>
      <c r="Y38" s="178">
        <f t="shared" si="13"/>
        <v>-2402861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1432286.8130303023</v>
      </c>
      <c r="P39" s="5">
        <f t="shared" si="6"/>
        <v>47265464.829999976</v>
      </c>
      <c r="Q39" s="161">
        <f t="shared" si="15"/>
        <v>2412906.5099999998</v>
      </c>
      <c r="R39" s="27">
        <f t="shared" si="1"/>
        <v>933.69430327724206</v>
      </c>
      <c r="S39" s="4">
        <f>SUM($Q$7:$Q39)/T39</f>
        <v>1604086.8130303021</v>
      </c>
      <c r="T39" s="16">
        <v>33</v>
      </c>
      <c r="U39" s="25"/>
      <c r="V39" s="134"/>
      <c r="W39" s="102"/>
      <c r="X39" s="213"/>
      <c r="Y39" s="178">
        <f t="shared" si="13"/>
        <v>-2402861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1456075.6570588227</v>
      </c>
      <c r="P40" s="5">
        <f t="shared" si="6"/>
        <v>49506572.339999974</v>
      </c>
      <c r="Q40" s="161">
        <f>Q39+N40+1</f>
        <v>2412907.5099999998</v>
      </c>
      <c r="R40" s="27">
        <f t="shared" si="1"/>
        <v>947.54112750804575</v>
      </c>
      <c r="S40" s="4">
        <f>SUM($Q$7:$Q40)/T40</f>
        <v>1627875.6570588225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-2402861</v>
      </c>
      <c r="Z40" s="213">
        <f>AVERAGE(Y40:Y48)</f>
        <v>-2402861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1478505.1099999992</v>
      </c>
      <c r="P41" s="5">
        <f t="shared" si="6"/>
        <v>51747678.849999972</v>
      </c>
      <c r="Q41" s="161">
        <f>Q40+N41-1</f>
        <v>2412906.5099999998</v>
      </c>
      <c r="R41" s="27">
        <f t="shared" si="1"/>
        <v>960.59668800931263</v>
      </c>
      <c r="S41" s="4">
        <f>SUM($Q$7:$Q41)/T41</f>
        <v>1650305.1099999989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-2402861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1499688.5099999991</v>
      </c>
      <c r="P42" s="5">
        <f t="shared" si="6"/>
        <v>53988786.35999997</v>
      </c>
      <c r="Q42" s="161">
        <f>Q41+N42+1</f>
        <v>2412907.5099999998</v>
      </c>
      <c r="R42" s="27">
        <f t="shared" si="1"/>
        <v>972.9269557625139</v>
      </c>
      <c r="S42" s="4">
        <f>SUM($Q$7:$Q42)/T42</f>
        <v>1671488.5099999988</v>
      </c>
      <c r="T42" s="16">
        <v>36</v>
      </c>
      <c r="U42" s="135"/>
      <c r="V42" s="128"/>
      <c r="W42" s="102"/>
      <c r="X42" s="213"/>
      <c r="Y42" s="178">
        <f t="shared" si="13"/>
        <v>-2402861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1519726.8613513506</v>
      </c>
      <c r="P43" s="5">
        <f t="shared" si="6"/>
        <v>56229893.869999968</v>
      </c>
      <c r="Q43" s="161">
        <f>Q42+N43</f>
        <v>2412907.5099999998</v>
      </c>
      <c r="R43" s="27">
        <f t="shared" si="1"/>
        <v>984.59072255608294</v>
      </c>
      <c r="S43" s="4">
        <f>SUM($Q$7:$Q43)/T43</f>
        <v>1691526.8613513503</v>
      </c>
      <c r="T43" s="16">
        <v>37</v>
      </c>
      <c r="U43" s="135"/>
      <c r="V43" s="128"/>
      <c r="W43" s="102"/>
      <c r="X43" s="213"/>
      <c r="Y43" s="178">
        <f t="shared" si="13"/>
        <v>-2402861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1538710.5363157885</v>
      </c>
      <c r="P44" s="5">
        <f t="shared" si="6"/>
        <v>58471000.379999965</v>
      </c>
      <c r="Q44" s="161">
        <f>Q43+N44-1</f>
        <v>2412906.5099999998</v>
      </c>
      <c r="R44" s="27">
        <f t="shared" si="1"/>
        <v>995.64059156914345</v>
      </c>
      <c r="S44" s="4">
        <f>SUM($Q$7:$Q44)/T44</f>
        <v>1710510.5363157883</v>
      </c>
      <c r="T44" s="16">
        <v>38</v>
      </c>
      <c r="U44" s="135"/>
      <c r="V44" s="128"/>
      <c r="W44" s="102"/>
      <c r="X44" s="213"/>
      <c r="Y44" s="178">
        <f t="shared" si="13"/>
        <v>-2402861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1556720.7151282041</v>
      </c>
      <c r="P45" s="5">
        <f t="shared" si="6"/>
        <v>60712107.889999963</v>
      </c>
      <c r="Q45" s="161">
        <f>Q44+N45+1</f>
        <v>2412907.5099999998</v>
      </c>
      <c r="R45" s="27">
        <f t="shared" si="1"/>
        <v>1006.123815557744</v>
      </c>
      <c r="S45" s="4">
        <f>SUM($Q$7:$Q45)/T45</f>
        <v>1728520.7151282041</v>
      </c>
      <c r="T45" s="16">
        <v>39</v>
      </c>
      <c r="U45" s="135"/>
      <c r="V45" s="128"/>
      <c r="W45" s="102"/>
      <c r="X45" s="213"/>
      <c r="Y45" s="178">
        <f t="shared" si="13"/>
        <v>-2402861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1573830.3849999991</v>
      </c>
      <c r="P46" s="5">
        <f t="shared" si="6"/>
        <v>62953215.399999961</v>
      </c>
      <c r="Q46" s="161">
        <f t="shared" ref="Q46" si="16">Q45+N46</f>
        <v>2412907.5099999998</v>
      </c>
      <c r="R46" s="27">
        <f t="shared" si="1"/>
        <v>1016.0828783469144</v>
      </c>
      <c r="S46" s="4">
        <f>SUM($Q$7:$Q46)/T46</f>
        <v>1745630.3849999991</v>
      </c>
      <c r="T46" s="16">
        <v>40</v>
      </c>
      <c r="U46" s="135"/>
      <c r="V46" s="128"/>
      <c r="W46" s="102"/>
      <c r="X46" s="213"/>
      <c r="Y46" s="178">
        <f t="shared" si="13"/>
        <v>-2402861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1590105.4368292673</v>
      </c>
      <c r="P47" s="5">
        <f t="shared" si="6"/>
        <v>65194322.909999959</v>
      </c>
      <c r="Q47" s="161">
        <f>Q46+N47</f>
        <v>2412907.5099999998</v>
      </c>
      <c r="R47" s="27">
        <f t="shared" si="1"/>
        <v>1025.5561331951499</v>
      </c>
      <c r="S47" s="4">
        <f>SUM($Q$7:$Q47)/T47</f>
        <v>1761905.4368292675</v>
      </c>
      <c r="T47" s="16">
        <v>41</v>
      </c>
      <c r="U47" s="135"/>
      <c r="V47" s="128"/>
      <c r="W47" s="102"/>
      <c r="X47" s="213"/>
      <c r="Y47" s="178">
        <f>Y46-K47-L47</f>
        <v>-2402861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1605605.5099999991</v>
      </c>
      <c r="P48" s="5">
        <f t="shared" si="6"/>
        <v>67435431.419999957</v>
      </c>
      <c r="Q48" s="161">
        <f>Q47+N48+1</f>
        <v>2412908.5099999998</v>
      </c>
      <c r="R48" s="27">
        <f t="shared" si="1"/>
        <v>1034.5782945285212</v>
      </c>
      <c r="S48" s="4">
        <f>SUM($Q$7:$Q48)/T48</f>
        <v>1777405.5099999993</v>
      </c>
      <c r="T48" s="16">
        <v>42</v>
      </c>
      <c r="U48" s="135"/>
      <c r="V48" s="128"/>
      <c r="W48" s="102"/>
      <c r="X48" s="213"/>
      <c r="Y48" s="178">
        <f t="shared" si="13"/>
        <v>-2402861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22"/>
  <sheetViews>
    <sheetView topLeftCell="A5902" workbookViewId="0">
      <selection activeCell="D5922" sqref="D5922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5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2026-05-18T09:39:28Z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