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58252BD9-F192-4C6E-8114-148CA1B2D5BD}" xr6:coauthVersionLast="47" xr6:coauthVersionMax="47" xr10:uidLastSave="{00000000-0000-0000-0000-000000000000}"/>
  <bookViews>
    <workbookView xWindow="528" yWindow="996" windowWidth="19356" windowHeight="10200" tabRatio="632" firstSheet="52" activeTab="55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Standing Facilities" sheetId="12" r:id="rId57"/>
    <sheet name="Exceed Reserves" sheetId="2" r:id="rId58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6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3" i="150" l="1"/>
  <c r="Y21" i="150"/>
  <c r="D21" i="150"/>
  <c r="Q19" i="150"/>
  <c r="D250" i="2"/>
  <c r="E250" i="2"/>
  <c r="Q15" i="150"/>
  <c r="I15" i="150"/>
  <c r="Q14" i="150"/>
  <c r="I14" i="150"/>
  <c r="Q13" i="150"/>
  <c r="I13" i="150"/>
  <c r="I12" i="150"/>
  <c r="D14" i="150"/>
  <c r="Q9" i="150"/>
  <c r="I9" i="150"/>
  <c r="I8" i="150"/>
  <c r="Y7" i="150"/>
  <c r="Q7" i="150"/>
  <c r="I55" i="149"/>
  <c r="D7" i="150"/>
  <c r="Q54" i="149"/>
  <c r="I54" i="149"/>
  <c r="I51" i="149"/>
  <c r="Q50" i="149"/>
  <c r="Q48" i="149" l="1"/>
  <c r="D49" i="149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N50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N47" i="150" s="1"/>
  <c r="C46" i="150"/>
  <c r="C45" i="150"/>
  <c r="K44" i="150"/>
  <c r="G44" i="150"/>
  <c r="K43" i="150"/>
  <c r="N43" i="150" s="1"/>
  <c r="G43" i="150"/>
  <c r="C43" i="150"/>
  <c r="K42" i="150"/>
  <c r="G42" i="150"/>
  <c r="C42" i="150"/>
  <c r="U41" i="150"/>
  <c r="K41" i="150"/>
  <c r="G41" i="150"/>
  <c r="C41" i="150"/>
  <c r="X40" i="150"/>
  <c r="U40" i="150"/>
  <c r="N40" i="150"/>
  <c r="K40" i="150"/>
  <c r="G40" i="150"/>
  <c r="C40" i="150"/>
  <c r="C39" i="150"/>
  <c r="C38" i="150"/>
  <c r="K37" i="150"/>
  <c r="G37" i="150"/>
  <c r="N37" i="150" s="1"/>
  <c r="K36" i="150"/>
  <c r="G36" i="150"/>
  <c r="C36" i="150"/>
  <c r="K35" i="150"/>
  <c r="G35" i="150"/>
  <c r="C35" i="150"/>
  <c r="U34" i="150"/>
  <c r="N34" i="150"/>
  <c r="K34" i="150"/>
  <c r="G34" i="150"/>
  <c r="C34" i="150"/>
  <c r="X33" i="150"/>
  <c r="U33" i="150"/>
  <c r="K33" i="150"/>
  <c r="N33" i="150" s="1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N27" i="150" s="1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Q43" i="149"/>
  <c r="N23" i="150" l="1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Q42" i="149"/>
  <c r="Q41" i="149" l="1"/>
  <c r="D42" i="149"/>
  <c r="Q40" i="149"/>
  <c r="Q37" i="149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50" i="149" l="1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Q49" i="149" s="1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Z47" i="150" l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S53" i="149"/>
  <c r="R53" i="149" s="1"/>
  <c r="Q55" i="149" l="1"/>
  <c r="G59" i="150" s="1"/>
  <c r="P54" i="149"/>
  <c r="O54" i="149" s="1"/>
  <c r="S54" i="149"/>
  <c r="R54" i="149" s="1"/>
  <c r="S7" i="150" l="1"/>
  <c r="R7" i="150" s="1"/>
  <c r="Q8" i="150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S24" i="150"/>
  <c r="R24" i="150" s="1"/>
  <c r="Q26" i="150" l="1"/>
  <c r="P25" i="150"/>
  <c r="O25" i="150" s="1"/>
  <c r="S25" i="150"/>
  <c r="R25" i="150" s="1"/>
  <c r="Q27" i="150" l="1"/>
  <c r="P26" i="150"/>
  <c r="O26" i="150" s="1"/>
  <c r="S26" i="150"/>
  <c r="R26" i="150" s="1"/>
  <c r="Q28" i="150" l="1"/>
  <c r="P27" i="150"/>
  <c r="O27" i="150" s="1"/>
  <c r="S27" i="150"/>
  <c r="R27" i="150" s="1"/>
  <c r="Q29" i="150" l="1"/>
  <c r="P28" i="150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S31" i="150"/>
  <c r="R31" i="150" s="1"/>
  <c r="P32" i="150" l="1"/>
  <c r="O32" i="150" s="1"/>
  <c r="Q33" i="150"/>
  <c r="S32" i="150"/>
  <c r="R32" i="150" s="1"/>
  <c r="Q34" i="150" l="1"/>
  <c r="P33" i="150"/>
  <c r="O33" i="150" s="1"/>
  <c r="S33" i="150"/>
  <c r="R33" i="150" s="1"/>
  <c r="Q35" i="150" l="1"/>
  <c r="P34" i="150"/>
  <c r="O34" i="150" s="1"/>
  <c r="S34" i="150"/>
  <c r="R34" i="150" s="1"/>
  <c r="P35" i="150" l="1"/>
  <c r="O35" i="150" s="1"/>
  <c r="Q36" i="150"/>
  <c r="S35" i="150"/>
  <c r="R35" i="150" s="1"/>
  <c r="P36" i="150" l="1"/>
  <c r="O36" i="150" s="1"/>
  <c r="Q37" i="150"/>
  <c r="S36" i="150"/>
  <c r="R36" i="150" s="1"/>
  <c r="Q38" i="150" l="1"/>
  <c r="P37" i="150"/>
  <c r="O37" i="150" s="1"/>
  <c r="S37" i="150"/>
  <c r="R37" i="150" s="1"/>
  <c r="P38" i="150" l="1"/>
  <c r="O38" i="150" s="1"/>
  <c r="Q39" i="150"/>
  <c r="S38" i="150"/>
  <c r="R38" i="150" s="1"/>
  <c r="P39" i="150" l="1"/>
  <c r="O39" i="150" s="1"/>
  <c r="Q40" i="150"/>
  <c r="S39" i="150"/>
  <c r="R39" i="150" s="1"/>
  <c r="Q41" i="150" l="1"/>
  <c r="P40" i="150"/>
  <c r="O40" i="150" s="1"/>
  <c r="S40" i="150"/>
  <c r="R40" i="150" s="1"/>
  <c r="Q42" i="150" l="1"/>
  <c r="P41" i="150"/>
  <c r="O41" i="150" s="1"/>
  <c r="S41" i="150"/>
  <c r="R41" i="150" s="1"/>
  <c r="P42" i="150" l="1"/>
  <c r="O42" i="150" s="1"/>
  <c r="Q43" i="150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Q48" i="150" l="1"/>
  <c r="P47" i="150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S54" i="150"/>
  <c r="R54" i="150" s="1"/>
  <c r="P55" i="150" l="1"/>
  <c r="O55" i="150" s="1"/>
  <c r="S55" i="150"/>
  <c r="R55" i="150" s="1"/>
</calcChain>
</file>

<file path=xl/sharedStrings.xml><?xml version="1.0" encoding="utf-8"?>
<sst xmlns="http://schemas.openxmlformats.org/spreadsheetml/2006/main" count="2127" uniqueCount="402">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</sst>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Reserves'!$A$229:$A$250</c:f>
              <c:strCache>
                <c:ptCount val="22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</c:strCache>
            </c:strRef>
          </c:cat>
          <c:val>
            <c:numRef>
              <c:f>'Exceed Reserves'!$D$229:$D$250</c:f>
              <c:numCache>
                <c:formatCode>#,##0</c:formatCode>
                <c:ptCount val="22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Reserves'!$A$230:$A$250</c:f>
              <c:strCache>
                <c:ptCount val="21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</c:strCache>
            </c:strRef>
          </c:cat>
          <c:val>
            <c:numRef>
              <c:f>'Exceed Reserves'!$E$230:$E$250</c:f>
              <c:numCache>
                <c:formatCode>_(* #,##0_);_(* \(#,##0\);_(* "-"??_);_(@_)</c:formatCode>
                <c:ptCount val="21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G59" sqref="G5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-10500</v>
      </c>
      <c r="J40" s="25">
        <v>-200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-13100</v>
      </c>
      <c r="J41" s="25">
        <v>-200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-9200</v>
      </c>
      <c r="J42" s="25">
        <v>-200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-3900</v>
      </c>
      <c r="J43" s="25">
        <v>-200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-12800</v>
      </c>
      <c r="J44" s="25">
        <v>-200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8900</v>
      </c>
      <c r="J47" s="25">
        <v>-100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4500</v>
      </c>
      <c r="J48" s="25">
        <v>-100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f>-3000+2400</f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f>-1000+3300</f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f>-1000-6400</f>
        <v>-7400</v>
      </c>
      <c r="J55" s="226">
        <v>-400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tabSelected="1" zoomScaleNormal="100" workbookViewId="0">
      <pane xSplit="2" ySplit="6" topLeftCell="M13" activePane="bottomRight" state="frozen"/>
      <selection pane="topRight" activeCell="C1" sqref="C1"/>
      <selection pane="bottomLeft" activeCell="A7" sqref="A7"/>
      <selection pane="bottomRight" activeCell="P22" sqref="P2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8" t="s">
        <v>51</v>
      </c>
      <c r="N3" s="329"/>
      <c r="O3" s="329"/>
      <c r="P3" s="330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-17600</v>
      </c>
      <c r="J7" s="201">
        <v>-400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4">
        <f>AVERAGE(W7:W11)</f>
        <v>-2764632.8</v>
      </c>
      <c r="Y7" s="215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f>-9900-11900</f>
        <v>-21800</v>
      </c>
      <c r="J8" s="63">
        <v>-400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167"/>
      <c r="Y8" s="156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f>13100-14900</f>
        <v>-1800</v>
      </c>
      <c r="J9" s="63">
        <v>-400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167"/>
      <c r="Y9" s="156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167"/>
      <c r="Y10" s="156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167"/>
      <c r="Y11" s="156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f>8800-7500</f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167">
        <f>AVERAGE(W12:W20)</f>
        <v>-2715186.777777778</v>
      </c>
      <c r="Y12" s="156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f>8200-3800</f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167"/>
      <c r="Y13" s="156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f>5100+7700</f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167"/>
      <c r="Y14" s="156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f>-700-3600</f>
        <v>-4300</v>
      </c>
      <c r="J15" s="63">
        <v>-200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167"/>
      <c r="Y15" s="156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32200</v>
      </c>
      <c r="J16" s="63">
        <v>-200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167"/>
      <c r="Y16" s="156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167"/>
      <c r="Y17" s="156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167"/>
      <c r="Y18" s="156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11200</v>
      </c>
      <c r="J19" s="63">
        <v>-100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167">
        <f>AVERAGE(W19:W27)</f>
        <v>-2702484.5714285714</v>
      </c>
      <c r="Y19" s="156">
        <f>Y18-K19-L19</f>
        <v>-2821790</v>
      </c>
      <c r="Z19" s="217">
        <f>AVERAGE(Y19:Y27)</f>
        <v>-2801989.777777778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-14900</v>
      </c>
      <c r="J20" s="63">
        <v>-100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167"/>
      <c r="Y20" s="156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11600</v>
      </c>
      <c r="J21" s="63">
        <v>-100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167"/>
      <c r="Y21" s="156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400</v>
      </c>
      <c r="J22" s="63">
        <v>-100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167"/>
      <c r="Y22" s="156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-29000</v>
      </c>
      <c r="J23" s="63">
        <v>-100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167"/>
      <c r="Y23" s="156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167"/>
      <c r="Y24" s="156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167"/>
      <c r="Y25" s="156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/>
      <c r="F26" s="23"/>
      <c r="G26" s="26">
        <f>D26+E26+F26-E23-F23</f>
        <v>2640894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2640894</v>
      </c>
      <c r="O26" s="67">
        <f t="shared" si="3"/>
        <v>138083.61000000002</v>
      </c>
      <c r="P26" s="7">
        <f t="shared" si="6"/>
        <v>2761672.2</v>
      </c>
      <c r="Q26" s="164">
        <f>Q25+N26+1</f>
        <v>2808817.51</v>
      </c>
      <c r="R26" s="29">
        <f t="shared" si="1"/>
        <v>182.21611531866245</v>
      </c>
      <c r="S26" s="5">
        <f>SUM($Q$7:$Q26)/T26</f>
        <v>306035.60999999993</v>
      </c>
      <c r="T26" s="18">
        <v>20</v>
      </c>
      <c r="U26" s="138">
        <f>B26</f>
        <v>45887</v>
      </c>
      <c r="V26" s="310"/>
      <c r="W26" s="105"/>
      <c r="X26" s="167" t="e">
        <f>AVERAGE(W26:W34)</f>
        <v>#DIV/0!</v>
      </c>
      <c r="Y26" s="156">
        <f t="shared" si="15"/>
        <v>-2790258</v>
      </c>
      <c r="Z26" s="217">
        <f>AVERAGE(Y26:Y34)</f>
        <v>-2790257.777777778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257263.70047619048</v>
      </c>
      <c r="P27" s="7">
        <f t="shared" si="6"/>
        <v>5402537.71</v>
      </c>
      <c r="Q27" s="164">
        <f>Q26+N27</f>
        <v>2808817.51</v>
      </c>
      <c r="R27" s="29">
        <f t="shared" si="1"/>
        <v>253.17751528781457</v>
      </c>
      <c r="S27" s="5">
        <f>SUM($Q$7:$Q27)/T27+1</f>
        <v>425216.70047619037</v>
      </c>
      <c r="T27" s="18">
        <v>21</v>
      </c>
      <c r="U27" s="138">
        <f>B28+6</f>
        <v>45895</v>
      </c>
      <c r="V27" s="159"/>
      <c r="W27" s="105"/>
      <c r="X27" s="167"/>
      <c r="Y27" s="156">
        <f>Y26-K27-L27</f>
        <v>-2790258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v>-6520</v>
      </c>
      <c r="E28" s="87"/>
      <c r="F28" s="23"/>
      <c r="G28" s="26">
        <f t="shared" ref="G28:G30" si="17">D28+E28+F28-E27-F27</f>
        <v>-6520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-6520</v>
      </c>
      <c r="O28" s="67">
        <f t="shared" si="3"/>
        <v>365312.78272727272</v>
      </c>
      <c r="P28" s="7">
        <f t="shared" si="6"/>
        <v>8036881.2199999997</v>
      </c>
      <c r="Q28" s="164">
        <f>Q27+N28-2</f>
        <v>2802295.51</v>
      </c>
      <c r="R28" s="29">
        <f t="shared" si="1"/>
        <v>317.51082614513228</v>
      </c>
      <c r="S28" s="5">
        <f>SUM($Q$7:$Q28)/T28+1</f>
        <v>533265.7827272726</v>
      </c>
      <c r="T28" s="18">
        <v>22</v>
      </c>
      <c r="U28" s="4"/>
      <c r="V28" s="131"/>
      <c r="W28" s="105"/>
      <c r="X28" s="167"/>
      <c r="Y28" s="156">
        <f>Y27-K28-L28+2</f>
        <v>-2790256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463966.37956521742</v>
      </c>
      <c r="P29" s="7">
        <f t="shared" si="6"/>
        <v>10671226.73</v>
      </c>
      <c r="Q29" s="164">
        <f>Q28+N29+2</f>
        <v>2802297.51</v>
      </c>
      <c r="R29" s="29">
        <f t="shared" si="1"/>
        <v>376.24939242475068</v>
      </c>
      <c r="S29" s="5">
        <f>SUM($Q$7:$Q29)/T29</f>
        <v>631918.3795652173</v>
      </c>
      <c r="T29" s="18">
        <v>23</v>
      </c>
      <c r="U29" s="4"/>
      <c r="V29" s="131"/>
      <c r="W29" s="105"/>
      <c r="X29" s="167"/>
      <c r="Y29" s="156">
        <f>Y28-K29-L29-2</f>
        <v>-2790258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554398.84333333338</v>
      </c>
      <c r="P30" s="7">
        <f t="shared" si="6"/>
        <v>13305572.24</v>
      </c>
      <c r="Q30" s="164">
        <f>Q29+N30</f>
        <v>2802297.51</v>
      </c>
      <c r="R30" s="29">
        <f t="shared" si="1"/>
        <v>430.09362397192837</v>
      </c>
      <c r="S30" s="5">
        <f>SUM($Q$7:$Q30)/T30</f>
        <v>722350.84333333315</v>
      </c>
      <c r="T30" s="18">
        <v>24</v>
      </c>
      <c r="U30" s="4"/>
      <c r="V30" s="131"/>
      <c r="W30" s="105"/>
      <c r="X30" s="167"/>
      <c r="Y30" s="156">
        <f t="shared" si="15"/>
        <v>-2790258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637596.71</v>
      </c>
      <c r="P31" s="7">
        <f t="shared" si="6"/>
        <v>15939917.75</v>
      </c>
      <c r="Q31" s="164">
        <f t="shared" ref="Q31:Q39" si="18">Q30+N31</f>
        <v>2802297.51</v>
      </c>
      <c r="R31" s="29">
        <f t="shared" si="1"/>
        <v>479.63031699533178</v>
      </c>
      <c r="S31" s="5">
        <f>SUM($Q$7:$Q31)/T31</f>
        <v>805548.70999999973</v>
      </c>
      <c r="T31" s="18">
        <v>25</v>
      </c>
      <c r="U31" s="4"/>
      <c r="V31" s="137"/>
      <c r="W31" s="105"/>
      <c r="X31" s="167"/>
      <c r="Y31" s="156">
        <f t="shared" si="15"/>
        <v>-2790258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714394.74076923064</v>
      </c>
      <c r="P32" s="7">
        <f t="shared" si="6"/>
        <v>18574263.259999998</v>
      </c>
      <c r="Q32" s="164">
        <f t="shared" si="18"/>
        <v>2802297.51</v>
      </c>
      <c r="R32" s="29">
        <f t="shared" si="1"/>
        <v>525.35649517078116</v>
      </c>
      <c r="S32" s="5">
        <f>SUM($Q$7:$Q32)/T32</f>
        <v>882346.74076923041</v>
      </c>
      <c r="T32" s="18">
        <v>26</v>
      </c>
      <c r="U32" s="27"/>
      <c r="V32" s="137"/>
      <c r="W32" s="105"/>
      <c r="X32" s="167"/>
      <c r="Y32" s="156">
        <f t="shared" si="15"/>
        <v>-2790258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785503.99148148135</v>
      </c>
      <c r="P33" s="7">
        <f t="shared" si="6"/>
        <v>21208607.769999996</v>
      </c>
      <c r="Q33" s="164">
        <f>Q32+N33-1</f>
        <v>2802296.51</v>
      </c>
      <c r="R33" s="29">
        <f t="shared" si="1"/>
        <v>567.69552698478196</v>
      </c>
      <c r="S33" s="5">
        <f>SUM($Q$7:$Q33)/T33</f>
        <v>953455.991481481</v>
      </c>
      <c r="T33" s="18">
        <v>27</v>
      </c>
      <c r="U33" s="138">
        <f>B33</f>
        <v>45894</v>
      </c>
      <c r="V33" s="131"/>
      <c r="W33" s="105"/>
      <c r="X33" s="167" t="e">
        <f>AVERAGE(W33:W41)</f>
        <v>#DIV/0!</v>
      </c>
      <c r="Y33" s="156">
        <f>Y32-K33-L33</f>
        <v>-2790258</v>
      </c>
      <c r="Z33" s="217">
        <f>AVERAGE(Y33:Y41)</f>
        <v>-2790259.4444444445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851534.00999999978</v>
      </c>
      <c r="P34" s="7">
        <f t="shared" si="6"/>
        <v>23842952.279999994</v>
      </c>
      <c r="Q34" s="164">
        <f>Q33+N34</f>
        <v>2802296.51</v>
      </c>
      <c r="R34" s="29">
        <f t="shared" si="1"/>
        <v>607.01034224063994</v>
      </c>
      <c r="S34" s="5">
        <f>SUM($Q$7:$Q34)/T34</f>
        <v>1019486.0099999995</v>
      </c>
      <c r="T34" s="18">
        <v>28</v>
      </c>
      <c r="U34" s="138">
        <f>B33+8</f>
        <v>45902</v>
      </c>
      <c r="V34" s="131"/>
      <c r="W34" s="105"/>
      <c r="X34" s="167"/>
      <c r="Y34" s="156">
        <f t="shared" si="15"/>
        <v>-2790258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v>-1955</v>
      </c>
      <c r="E35" s="87"/>
      <c r="F35" s="23"/>
      <c r="G35" s="26">
        <f t="shared" ref="G35:G37" si="19">D35+E35+F35-E34-F34</f>
        <v>-1955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-1955</v>
      </c>
      <c r="O35" s="67">
        <f t="shared" si="3"/>
        <v>912942.88931034459</v>
      </c>
      <c r="P35" s="7">
        <f t="shared" si="6"/>
        <v>26475343.789999992</v>
      </c>
      <c r="Q35" s="164">
        <f>Q34+N35+2</f>
        <v>2800343.51</v>
      </c>
      <c r="R35" s="29">
        <f t="shared" si="1"/>
        <v>643.57369326375647</v>
      </c>
      <c r="S35" s="5">
        <f>SUM($Q$7:$Q35)/T35</f>
        <v>1080894.8893103444</v>
      </c>
      <c r="T35" s="18">
        <v>29</v>
      </c>
      <c r="U35" s="4"/>
      <c r="V35" s="131"/>
      <c r="W35" s="105"/>
      <c r="X35" s="167"/>
      <c r="Y35" s="156">
        <f>Y34-K35-L35-1</f>
        <v>-2790259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970257.90999999968</v>
      </c>
      <c r="P36" s="7">
        <f t="shared" si="6"/>
        <v>29107737.29999999</v>
      </c>
      <c r="Q36" s="164">
        <f>Q35+N36+2</f>
        <v>2800345.51</v>
      </c>
      <c r="R36" s="29">
        <f t="shared" si="1"/>
        <v>677.70012265409139</v>
      </c>
      <c r="S36" s="5">
        <f>SUM($Q$7:$Q36)/T36+1</f>
        <v>1138210.9099999995</v>
      </c>
      <c r="T36" s="18">
        <v>30</v>
      </c>
      <c r="U36" s="4"/>
      <c r="V36" s="136"/>
      <c r="W36" s="105"/>
      <c r="X36" s="167"/>
      <c r="Y36" s="156">
        <f>Y35-K36-L36-1</f>
        <v>-2790260</v>
      </c>
      <c r="Z36" s="217"/>
      <c r="AD36" s="1"/>
      <c r="AE36" s="1"/>
    </row>
    <row r="37" spans="2:31">
      <c r="B37" s="116">
        <v>45898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1023875.15516129</v>
      </c>
      <c r="P37" s="7">
        <f t="shared" si="6"/>
        <v>31740129.809999987</v>
      </c>
      <c r="Q37" s="164">
        <f>Q36+N37-1</f>
        <v>2800344.51</v>
      </c>
      <c r="R37" s="29">
        <f t="shared" si="1"/>
        <v>709.62427072097375</v>
      </c>
      <c r="S37" s="5">
        <f>SUM($Q$7:$Q37)/T37+1</f>
        <v>1191828.1551612897</v>
      </c>
      <c r="T37" s="18">
        <v>31</v>
      </c>
      <c r="U37" s="27"/>
      <c r="V37" s="137"/>
      <c r="W37" s="105"/>
      <c r="X37" s="167"/>
      <c r="Y37" s="156">
        <f t="shared" si="15"/>
        <v>-2790260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1074141.3224999995</v>
      </c>
      <c r="P38" s="7">
        <f t="shared" si="6"/>
        <v>34372522.319999985</v>
      </c>
      <c r="Q38" s="164">
        <f t="shared" si="18"/>
        <v>2800344.51</v>
      </c>
      <c r="R38" s="29">
        <f t="shared" si="1"/>
        <v>739.55256412546396</v>
      </c>
      <c r="S38" s="5">
        <f>SUM($Q$7:$Q38)/T38</f>
        <v>1242093.3224999993</v>
      </c>
      <c r="T38" s="18">
        <v>32</v>
      </c>
      <c r="U38" s="27"/>
      <c r="V38" s="137"/>
      <c r="W38" s="105"/>
      <c r="X38" s="167"/>
      <c r="Y38" s="156">
        <f t="shared" si="15"/>
        <v>-2790260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1121361.055454545</v>
      </c>
      <c r="P39" s="7">
        <f t="shared" si="6"/>
        <v>37004914.829999983</v>
      </c>
      <c r="Q39" s="164">
        <f t="shared" si="18"/>
        <v>2800344.51</v>
      </c>
      <c r="R39" s="29">
        <f t="shared" si="1"/>
        <v>767.66758088891152</v>
      </c>
      <c r="S39" s="5">
        <f>SUM($Q$7:$Q39)/T39</f>
        <v>1289313.0554545447</v>
      </c>
      <c r="T39" s="18">
        <v>33</v>
      </c>
      <c r="U39" s="27"/>
      <c r="V39" s="137"/>
      <c r="W39" s="105"/>
      <c r="X39" s="167"/>
      <c r="Y39" s="156">
        <f t="shared" si="15"/>
        <v>-2790260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1165803.1864705877</v>
      </c>
      <c r="P40" s="7">
        <f t="shared" si="6"/>
        <v>39637308.339999981</v>
      </c>
      <c r="Q40" s="164">
        <f>Q39+N40+1</f>
        <v>2800345.51</v>
      </c>
      <c r="R40" s="29">
        <f t="shared" si="1"/>
        <v>794.1287906488684</v>
      </c>
      <c r="S40" s="5">
        <f>SUM($Q$7:$Q40)/T40</f>
        <v>1333755.1864705875</v>
      </c>
      <c r="T40" s="18">
        <v>34</v>
      </c>
      <c r="U40" s="138">
        <f>B40</f>
        <v>45901</v>
      </c>
      <c r="V40" s="131"/>
      <c r="W40" s="105"/>
      <c r="X40" s="167" t="e">
        <f>AVERAGE(W40:W48)</f>
        <v>#DIV/0!</v>
      </c>
      <c r="Y40" s="156">
        <f t="shared" si="15"/>
        <v>-2790260</v>
      </c>
      <c r="Z40" s="217">
        <f>AVERAGE(Y40:Y48)</f>
        <v>-2790260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1207705.7671428565</v>
      </c>
      <c r="P41" s="7">
        <f t="shared" si="6"/>
        <v>42269701.849999979</v>
      </c>
      <c r="Q41" s="164">
        <f>Q40+N41</f>
        <v>2800345.51</v>
      </c>
      <c r="R41" s="29">
        <f t="shared" si="1"/>
        <v>819.07793127968489</v>
      </c>
      <c r="S41" s="5">
        <f>SUM($Q$7:$Q41)/T41</f>
        <v>1375657.7671428563</v>
      </c>
      <c r="T41" s="18">
        <v>35</v>
      </c>
      <c r="U41" s="138">
        <f>B40+8</f>
        <v>45909</v>
      </c>
      <c r="V41" s="131"/>
      <c r="W41" s="105"/>
      <c r="X41" s="167"/>
      <c r="Y41" s="156">
        <f t="shared" si="15"/>
        <v>-2790260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1247280.3988888883</v>
      </c>
      <c r="P42" s="7">
        <f t="shared" si="6"/>
        <v>44902094.359999977</v>
      </c>
      <c r="Q42" s="164">
        <f>Q41+N42-1</f>
        <v>2800344.51</v>
      </c>
      <c r="R42" s="29">
        <f t="shared" si="1"/>
        <v>842.64099200300575</v>
      </c>
      <c r="S42" s="5">
        <f>SUM($Q$7:$Q42)/T42</f>
        <v>1415232.3988888881</v>
      </c>
      <c r="T42" s="18">
        <v>36</v>
      </c>
      <c r="U42" s="138"/>
      <c r="V42" s="131"/>
      <c r="W42" s="105"/>
      <c r="X42" s="167"/>
      <c r="Y42" s="156">
        <f t="shared" si="15"/>
        <v>-2790260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1284715.8613513508</v>
      </c>
      <c r="P43" s="7">
        <f t="shared" si="6"/>
        <v>47534486.869999975</v>
      </c>
      <c r="Q43" s="164">
        <f>Q42+N43</f>
        <v>2800344.51</v>
      </c>
      <c r="R43" s="29">
        <f t="shared" si="1"/>
        <v>864.9303737683091</v>
      </c>
      <c r="S43" s="5">
        <f>SUM($Q$7:$Q43)/T43</f>
        <v>1452667.8613513506</v>
      </c>
      <c r="T43" s="18">
        <v>37</v>
      </c>
      <c r="U43" s="138"/>
      <c r="V43" s="131"/>
      <c r="W43" s="105"/>
      <c r="X43" s="167"/>
      <c r="Y43" s="156">
        <f t="shared" si="15"/>
        <v>-2790260</v>
      </c>
      <c r="Z43" s="217"/>
      <c r="AD43" s="1"/>
      <c r="AE43" s="1"/>
    </row>
    <row r="44" spans="2:31">
      <c r="B44" s="116">
        <v>45905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1320181.0363157887</v>
      </c>
      <c r="P44" s="7">
        <f t="shared" si="6"/>
        <v>50166879.379999973</v>
      </c>
      <c r="Q44" s="164">
        <f>Q43+N44</f>
        <v>2800344.51</v>
      </c>
      <c r="R44" s="29">
        <f t="shared" si="1"/>
        <v>886.04663017754388</v>
      </c>
      <c r="S44" s="5">
        <f>SUM($Q$7:$Q44)/T44</f>
        <v>1488133.0363157885</v>
      </c>
      <c r="T44" s="18">
        <v>38</v>
      </c>
      <c r="U44" s="138"/>
      <c r="V44" s="131"/>
      <c r="W44" s="105"/>
      <c r="X44" s="167"/>
      <c r="Y44" s="156">
        <f t="shared" si="15"/>
        <v>-2790260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1353827.4843589736</v>
      </c>
      <c r="P45" s="7">
        <f t="shared" si="6"/>
        <v>52799271.889999971</v>
      </c>
      <c r="Q45" s="164">
        <f t="shared" ref="Q45:Q55" si="21">Q44+N45</f>
        <v>2800344.51</v>
      </c>
      <c r="R45" s="29">
        <f t="shared" si="1"/>
        <v>906.08000164271539</v>
      </c>
      <c r="S45" s="5">
        <f>SUM($Q$7:$Q45)/T45</f>
        <v>1521779.4843589733</v>
      </c>
      <c r="T45" s="18">
        <v>39</v>
      </c>
      <c r="U45" s="138"/>
      <c r="V45" s="131"/>
      <c r="W45" s="105"/>
      <c r="X45" s="167"/>
      <c r="Y45" s="156">
        <f t="shared" si="15"/>
        <v>-2790260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1385791.6099999992</v>
      </c>
      <c r="P46" s="7">
        <f t="shared" si="6"/>
        <v>55431664.399999969</v>
      </c>
      <c r="Q46" s="164">
        <f t="shared" si="21"/>
        <v>2800344.51</v>
      </c>
      <c r="R46" s="29">
        <f t="shared" si="1"/>
        <v>925.11170453462842</v>
      </c>
      <c r="S46" s="5">
        <f>SUM($Q$7:$Q46)/T46</f>
        <v>1553743.6099999989</v>
      </c>
      <c r="T46" s="18">
        <v>40</v>
      </c>
      <c r="U46" s="138"/>
      <c r="V46" s="131"/>
      <c r="W46" s="105"/>
      <c r="X46" s="167"/>
      <c r="Y46" s="156">
        <f t="shared" si="15"/>
        <v>-2790260</v>
      </c>
      <c r="Z46" s="217"/>
      <c r="AD46" s="1"/>
      <c r="AE46" s="1"/>
    </row>
    <row r="47" spans="2:31">
      <c r="B47" s="116">
        <v>45908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1416196.5099999991</v>
      </c>
      <c r="P47" s="7">
        <f t="shared" si="6"/>
        <v>58064056.909999967</v>
      </c>
      <c r="Q47" s="164">
        <f t="shared" si="21"/>
        <v>2800344.51</v>
      </c>
      <c r="R47" s="29">
        <f t="shared" si="1"/>
        <v>943.21503167571632</v>
      </c>
      <c r="S47" s="5">
        <f>SUM($Q$7:$Q47)/T47</f>
        <v>1584148.5099999991</v>
      </c>
      <c r="T47" s="18">
        <v>41</v>
      </c>
      <c r="U47" s="138">
        <f>B47</f>
        <v>45908</v>
      </c>
      <c r="V47" s="131"/>
      <c r="W47" s="105"/>
      <c r="X47" s="167" t="e">
        <f>AVERAGE(W47:W55)</f>
        <v>#DIV/0!</v>
      </c>
      <c r="Y47" s="156">
        <f t="shared" si="15"/>
        <v>-2790260</v>
      </c>
      <c r="Z47" s="217">
        <f>AVERAGE(Y47:Y55)</f>
        <v>-2790260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1445153.5814285707</v>
      </c>
      <c r="P48" s="7">
        <f t="shared" si="6"/>
        <v>60696450.419999965</v>
      </c>
      <c r="Q48" s="164">
        <f>Q47+N48+1</f>
        <v>2800345.51</v>
      </c>
      <c r="R48" s="29">
        <f t="shared" si="1"/>
        <v>960.45630979599559</v>
      </c>
      <c r="S48" s="5">
        <f>SUM($Q$7:$Q48)/T48</f>
        <v>1613105.5814285704</v>
      </c>
      <c r="T48" s="18">
        <v>42</v>
      </c>
      <c r="U48" s="138">
        <f>B47+8</f>
        <v>45916</v>
      </c>
      <c r="V48" s="131"/>
      <c r="W48" s="105"/>
      <c r="X48" s="167"/>
      <c r="Y48" s="156">
        <f t="shared" si="15"/>
        <v>-2790260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1472763.8123255805</v>
      </c>
      <c r="P49" s="7">
        <f t="shared" si="6"/>
        <v>63328843.929999962</v>
      </c>
      <c r="Q49" s="164">
        <f t="shared" si="21"/>
        <v>2800345.51</v>
      </c>
      <c r="R49" s="29">
        <f t="shared" si="1"/>
        <v>976.8956680037038</v>
      </c>
      <c r="S49" s="5">
        <f>SUM($Q$7:$Q49)/T49</f>
        <v>1640715.8123255805</v>
      </c>
      <c r="T49" s="18">
        <v>43</v>
      </c>
      <c r="U49" s="138"/>
      <c r="V49" s="131"/>
      <c r="W49" s="105"/>
      <c r="X49" s="167"/>
      <c r="Y49" s="156">
        <f t="shared" si="15"/>
        <v>-2790260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1499119.0327272718</v>
      </c>
      <c r="P50" s="7">
        <f t="shared" si="6"/>
        <v>65961237.43999996</v>
      </c>
      <c r="Q50" s="164">
        <f>Q49+N50</f>
        <v>2800345.51</v>
      </c>
      <c r="R50" s="29">
        <f t="shared" si="1"/>
        <v>992.58778265651608</v>
      </c>
      <c r="S50" s="5">
        <f>SUM($Q$7:$Q50)/T50</f>
        <v>1667071.032727272</v>
      </c>
      <c r="T50" s="18">
        <v>44</v>
      </c>
      <c r="U50" s="138"/>
      <c r="V50" s="131"/>
      <c r="W50" s="105"/>
      <c r="X50" s="167"/>
      <c r="Y50" s="156">
        <f t="shared" si="15"/>
        <v>-2790260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1524302.909999999</v>
      </c>
      <c r="P51" s="7">
        <f t="shared" si="6"/>
        <v>68593630.949999958</v>
      </c>
      <c r="Q51" s="164">
        <f t="shared" si="21"/>
        <v>2800345.51</v>
      </c>
      <c r="R51" s="29">
        <f t="shared" si="1"/>
        <v>1007.5824699914257</v>
      </c>
      <c r="S51" s="5">
        <f>SUM($Q$7:$Q51)/T51</f>
        <v>1692254.9099999995</v>
      </c>
      <c r="T51" s="18">
        <v>45</v>
      </c>
      <c r="U51" s="138"/>
      <c r="V51" s="131"/>
      <c r="W51" s="105"/>
      <c r="X51" s="167"/>
      <c r="Y51" s="156">
        <f t="shared" si="15"/>
        <v>-2790260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1548391.8360869556</v>
      </c>
      <c r="P52" s="7">
        <f t="shared" si="6"/>
        <v>71226024.459999964</v>
      </c>
      <c r="Q52" s="164">
        <f>Q51+N52</f>
        <v>2800345.51</v>
      </c>
      <c r="R52" s="29">
        <f t="shared" si="1"/>
        <v>1021.9252143987306</v>
      </c>
      <c r="S52" s="5">
        <f>SUM($Q$7:$Q52)/T52</f>
        <v>1716343.8360869561</v>
      </c>
      <c r="T52" s="18">
        <v>46</v>
      </c>
      <c r="U52" s="138"/>
      <c r="V52" s="131"/>
      <c r="W52" s="105"/>
      <c r="X52" s="167"/>
      <c r="Y52" s="156">
        <f t="shared" si="15"/>
        <v>-2790260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1571455.701489361</v>
      </c>
      <c r="P53" s="7">
        <f t="shared" si="6"/>
        <v>73858417.969999969</v>
      </c>
      <c r="Q53" s="164">
        <f t="shared" si="21"/>
        <v>2800345.51</v>
      </c>
      <c r="R53" s="29">
        <f t="shared" si="1"/>
        <v>1035.6576292567886</v>
      </c>
      <c r="S53" s="5">
        <f>SUM($Q$7:$Q53)/T53</f>
        <v>1739407.7014893615</v>
      </c>
      <c r="T53" s="18">
        <v>47</v>
      </c>
      <c r="U53" s="138"/>
      <c r="V53" s="131"/>
      <c r="W53" s="105"/>
      <c r="X53" s="167"/>
      <c r="Y53" s="156">
        <f t="shared" si="15"/>
        <v>-2790260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1593558.5724999995</v>
      </c>
      <c r="P54" s="7">
        <f t="shared" si="6"/>
        <v>76490811.479999974</v>
      </c>
      <c r="Q54" s="164">
        <f>Q53+N54</f>
        <v>2800345.51</v>
      </c>
      <c r="R54" s="29">
        <f t="shared" si="1"/>
        <v>1048.8178601624272</v>
      </c>
      <c r="S54" s="5">
        <f>SUM($Q$7:$Q54)/T54</f>
        <v>1761510.5724999998</v>
      </c>
      <c r="T54" s="18">
        <v>48</v>
      </c>
      <c r="U54" s="138"/>
      <c r="V54" s="131"/>
      <c r="W54" s="105"/>
      <c r="X54" s="167"/>
      <c r="Y54" s="156">
        <f t="shared" si="15"/>
        <v>-2790260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1614759.2855102036</v>
      </c>
      <c r="P55" s="232">
        <f t="shared" si="6"/>
        <v>79123204.98999998</v>
      </c>
      <c r="Q55" s="233">
        <f t="shared" si="21"/>
        <v>2800345.51</v>
      </c>
      <c r="R55" s="234">
        <f t="shared" si="1"/>
        <v>1061.4409387862033</v>
      </c>
      <c r="S55" s="235">
        <f>SUM($Q$7:$Q55)/T55</f>
        <v>1782711.285510204</v>
      </c>
      <c r="T55" s="236">
        <v>49</v>
      </c>
      <c r="U55" s="237"/>
      <c r="V55" s="244"/>
      <c r="W55" s="105"/>
      <c r="X55" s="240"/>
      <c r="Y55" s="241">
        <f t="shared" si="15"/>
        <v>-2790260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52"/>
  <sheetViews>
    <sheetView topLeftCell="A5634" workbookViewId="0">
      <selection activeCell="B5650" sqref="B5650:C5652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0"/>
  <sheetViews>
    <sheetView workbookViewId="0">
      <pane ySplit="1" topLeftCell="A243" activePane="bottomLeft" state="frozen"/>
      <selection activeCell="X30" sqref="X30"/>
      <selection pane="bottomLeft" activeCell="D250" sqref="D250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0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57</vt:i4>
      </vt:variant>
    </vt:vector>
  </HeadingPairs>
  <TitlesOfParts>
    <vt:vector size="11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2025-08-18T09:30:56Z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