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AB60A5F-20FD-4E2E-9FCE-BF389FFB11BD}" xr6:coauthVersionLast="47" xr6:coauthVersionMax="47" xr10:uidLastSave="{00000000-0000-0000-0000-000000000000}"/>
  <bookViews>
    <workbookView xWindow="23205" yWindow="1170" windowWidth="19500" windowHeight="1132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34" l="1"/>
  <c r="Q20" i="134"/>
  <c r="I20" i="134"/>
  <c r="D21" i="134"/>
  <c r="S19" i="134"/>
  <c r="K19" i="134"/>
  <c r="Y15" i="134"/>
  <c r="S15" i="134"/>
  <c r="Q14" i="134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Q21" i="134" s="1"/>
  <c r="N30" i="134"/>
  <c r="N43" i="134"/>
  <c r="N13" i="134"/>
  <c r="N8" i="134"/>
  <c r="N28" i="134"/>
  <c r="Y10" i="134" l="1"/>
  <c r="Y11" i="134" s="1"/>
  <c r="Y12" i="134" s="1"/>
  <c r="Y14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R19" i="134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<sst xmlns="http://schemas.openxmlformats.org/spreadsheetml/2006/main" count="1634" uniqueCount="385">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</sst>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P15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1400</v>
      </c>
      <c r="J15" s="63">
        <v>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-4800</v>
      </c>
      <c r="J16" s="63">
        <v>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-3210004</v>
      </c>
      <c r="Y19" s="156">
        <f>Y18-K19-L19</f>
        <v>-3217880</v>
      </c>
      <c r="Z19" s="217">
        <f>AVERAGE(Y19:Y27)</f>
        <v>-3210934.777777778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f>-2000-13100</f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3671649</v>
      </c>
      <c r="H23" s="132">
        <v>200</v>
      </c>
      <c r="I23" s="63">
        <v>-2000</v>
      </c>
      <c r="J23" s="63">
        <v>-300</v>
      </c>
      <c r="K23" s="170">
        <f t="shared" si="9"/>
        <v>-2100</v>
      </c>
      <c r="L23" s="171"/>
      <c r="M23" s="153"/>
      <c r="N23" s="149">
        <f>L23+K23+G23+M23</f>
        <v>3669549</v>
      </c>
      <c r="O23" s="67">
        <f t="shared" si="2"/>
        <v>227686.39117647079</v>
      </c>
      <c r="P23" s="7">
        <f t="shared" si="5"/>
        <v>3870668.6500000032</v>
      </c>
      <c r="Q23" s="164">
        <f>Q22+N23</f>
        <v>3817971.45</v>
      </c>
      <c r="R23" s="29">
        <f t="shared" si="3"/>
        <v>237.7446466801803</v>
      </c>
      <c r="S23" s="5">
        <f>SUM($Q$7:$Q23)/T23</f>
        <v>392982.39117647079</v>
      </c>
      <c r="T23" s="18">
        <v>17</v>
      </c>
      <c r="U23" s="27"/>
      <c r="V23" s="135"/>
      <c r="W23" s="105"/>
      <c r="X23" s="167"/>
      <c r="Y23" s="156">
        <f>Y22-K23-L23</f>
        <v>-3212384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417963.56111111131</v>
      </c>
      <c r="P24" s="7">
        <f t="shared" si="5"/>
        <v>7523344.1000000034</v>
      </c>
      <c r="Q24" s="164">
        <f t="shared" ref="Q24:Q25" si="10">Q23+N24</f>
        <v>3817971.45</v>
      </c>
      <c r="R24" s="29">
        <f t="shared" si="3"/>
        <v>352.85763788059683</v>
      </c>
      <c r="S24" s="5">
        <f>SUM($Q$7:$Q24)/T24</f>
        <v>583259.56111111131</v>
      </c>
      <c r="T24" s="18">
        <v>18</v>
      </c>
      <c r="U24" s="4"/>
      <c r="V24" s="135"/>
      <c r="W24" s="105"/>
      <c r="X24" s="167"/>
      <c r="Y24" s="156">
        <f t="shared" si="7"/>
        <v>-3212384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588211.55526315817</v>
      </c>
      <c r="P25" s="7">
        <f t="shared" si="5"/>
        <v>11176019.550000004</v>
      </c>
      <c r="Q25" s="164">
        <f t="shared" si="10"/>
        <v>3817971.45</v>
      </c>
      <c r="R25" s="29">
        <f t="shared" si="3"/>
        <v>455.85347211254856</v>
      </c>
      <c r="S25" s="5">
        <f>SUM($Q$7:$Q25)/T25</f>
        <v>753507.55526315817</v>
      </c>
      <c r="T25" s="18">
        <v>19</v>
      </c>
      <c r="U25" s="4"/>
      <c r="V25" s="131"/>
      <c r="W25" s="105"/>
      <c r="X25" s="167"/>
      <c r="Y25" s="156">
        <f t="shared" si="7"/>
        <v>-3212384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>
        <v>-1800</v>
      </c>
      <c r="I26" s="63">
        <v>-2000</v>
      </c>
      <c r="J26" s="63">
        <v>-300</v>
      </c>
      <c r="K26" s="170">
        <f t="shared" si="9"/>
        <v>-4100</v>
      </c>
      <c r="L26" s="171"/>
      <c r="M26" s="153"/>
      <c r="N26" s="149">
        <f t="shared" si="8"/>
        <v>-4100</v>
      </c>
      <c r="O26" s="67">
        <f t="shared" si="2"/>
        <v>741229.75000000023</v>
      </c>
      <c r="P26" s="7">
        <f t="shared" si="5"/>
        <v>14824595.000000004</v>
      </c>
      <c r="Q26" s="164">
        <f>Q25+N26</f>
        <v>3813871.45</v>
      </c>
      <c r="R26" s="29">
        <f t="shared" si="3"/>
        <v>548.42449303068452</v>
      </c>
      <c r="S26" s="5">
        <f>SUM($Q$7:$Q26)/T26-2</f>
        <v>906523.75000000023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-3208284</v>
      </c>
      <c r="Z26" s="217">
        <f>AVERAGE(Y26:Y34)</f>
        <v>-3205439.5555555555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-900</v>
      </c>
      <c r="I27" s="63">
        <v>-2000</v>
      </c>
      <c r="J27" s="63">
        <v>-300</v>
      </c>
      <c r="K27" s="170">
        <f t="shared" si="9"/>
        <v>-3200</v>
      </c>
      <c r="L27" s="171"/>
      <c r="M27" s="153"/>
      <c r="N27" s="149">
        <f>L27+K27+G27+M27</f>
        <v>-3200</v>
      </c>
      <c r="O27" s="67">
        <f t="shared" si="2"/>
        <v>879522.45000000019</v>
      </c>
      <c r="P27" s="7">
        <f t="shared" si="5"/>
        <v>18469971.450000003</v>
      </c>
      <c r="Q27" s="164">
        <f>Q26+N27+1</f>
        <v>3810672.45</v>
      </c>
      <c r="R27" s="29">
        <f t="shared" si="3"/>
        <v>632.08937300358161</v>
      </c>
      <c r="S27" s="5">
        <f>SUM($Q$7:$Q27)/T27</f>
        <v>1044818.4500000002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-3205084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v>-5152</v>
      </c>
      <c r="E28" s="87"/>
      <c r="F28" s="23"/>
      <c r="G28" s="26">
        <f>D28+E28+F28-E27-F27</f>
        <v>-5152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-5152</v>
      </c>
      <c r="O28" s="67">
        <f t="shared" si="2"/>
        <v>1005008.8590909092</v>
      </c>
      <c r="P28" s="7">
        <f t="shared" si="5"/>
        <v>22110194.900000002</v>
      </c>
      <c r="Q28" s="164">
        <f>Q27+N28-1</f>
        <v>3805519.45</v>
      </c>
      <c r="R28" s="29">
        <f t="shared" si="3"/>
        <v>708.00494814811566</v>
      </c>
      <c r="S28" s="5">
        <f>SUM($Q$7:$Q28)/T28-1</f>
        <v>1170303.8590909091</v>
      </c>
      <c r="T28" s="18">
        <v>22</v>
      </c>
      <c r="U28" s="4"/>
      <c r="V28" s="131"/>
      <c r="W28" s="105"/>
      <c r="X28" s="167"/>
      <c r="Y28" s="156">
        <f>Y27-K28-L28</f>
        <v>-3205084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1119583.45</v>
      </c>
      <c r="P29" s="7">
        <f t="shared" si="5"/>
        <v>25750419.350000001</v>
      </c>
      <c r="Q29" s="164">
        <f>Q28+N29+1</f>
        <v>3805520.45</v>
      </c>
      <c r="R29" s="29">
        <f t="shared" si="3"/>
        <v>777.31974760429773</v>
      </c>
      <c r="S29" s="5">
        <f>SUM($Q$7:$Q29)/T29-1</f>
        <v>1284878.45</v>
      </c>
      <c r="T29" s="18">
        <v>23</v>
      </c>
      <c r="U29" s="4"/>
      <c r="V29" s="131"/>
      <c r="W29" s="105"/>
      <c r="X29" s="167"/>
      <c r="Y29" s="156">
        <f>Y28-K29-L29</f>
        <v>-3205084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1224610.1583333334</v>
      </c>
      <c r="P30" s="7">
        <f t="shared" si="5"/>
        <v>29390643.800000001</v>
      </c>
      <c r="Q30" s="164">
        <f>Q29+N30</f>
        <v>3805520.45</v>
      </c>
      <c r="R30" s="29">
        <f t="shared" si="3"/>
        <v>840.86194362436686</v>
      </c>
      <c r="S30" s="5">
        <f>SUM($Q$7:$Q30)/T30+5</f>
        <v>1389911.1583333334</v>
      </c>
      <c r="T30" s="18">
        <v>24</v>
      </c>
      <c r="U30" s="4"/>
      <c r="V30" s="131"/>
      <c r="W30" s="105"/>
      <c r="X30" s="167"/>
      <c r="Y30" s="156">
        <f>Y29-K30-L30</f>
        <v>-3205084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1321234.73</v>
      </c>
      <c r="P31" s="7">
        <f t="shared" si="5"/>
        <v>33030868.25</v>
      </c>
      <c r="Q31" s="164">
        <f t="shared" ref="Q31:Q39" si="11">Q30+N31</f>
        <v>3805520.45</v>
      </c>
      <c r="R31" s="29">
        <f t="shared" si="3"/>
        <v>899.31379464717838</v>
      </c>
      <c r="S31" s="5">
        <f>SUM($Q$7:$Q31)/T31-1</f>
        <v>1486529.73</v>
      </c>
      <c r="T31" s="18">
        <v>25</v>
      </c>
      <c r="U31" s="4"/>
      <c r="V31" s="137"/>
      <c r="W31" s="105"/>
      <c r="X31" s="167"/>
      <c r="Y31" s="156">
        <f t="shared" si="7"/>
        <v>-3205084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1410426.6423076924</v>
      </c>
      <c r="P32" s="7">
        <f t="shared" si="5"/>
        <v>36671092.700000003</v>
      </c>
      <c r="Q32" s="164">
        <f t="shared" si="11"/>
        <v>3805520.45</v>
      </c>
      <c r="R32" s="29">
        <f t="shared" si="3"/>
        <v>953.27270006999106</v>
      </c>
      <c r="S32" s="5">
        <f>SUM($Q$7:$Q32)/T32-1</f>
        <v>1575721.6423076924</v>
      </c>
      <c r="T32" s="18">
        <v>26</v>
      </c>
      <c r="U32" s="27"/>
      <c r="V32" s="137"/>
      <c r="W32" s="105"/>
      <c r="X32" s="167"/>
      <c r="Y32" s="156">
        <f t="shared" si="7"/>
        <v>-3205084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1493011.7462962966</v>
      </c>
      <c r="P33" s="7">
        <f t="shared" si="5"/>
        <v>40311317.150000006</v>
      </c>
      <c r="Q33" s="164">
        <f>Q32+N33</f>
        <v>3805520.45</v>
      </c>
      <c r="R33" s="29">
        <f t="shared" si="3"/>
        <v>1003.2346495355584</v>
      </c>
      <c r="S33" s="5">
        <f>SUM($Q$7:$Q33)/T33-1</f>
        <v>1658306.7462962966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-3205084</v>
      </c>
      <c r="Z33" s="217">
        <f>AVERAGE(Y33:Y41)</f>
        <v>-3205084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1569697.8785714288</v>
      </c>
      <c r="P34" s="7">
        <f t="shared" si="5"/>
        <v>43951540.600000009</v>
      </c>
      <c r="Q34" s="164">
        <f>Q33+N34-1</f>
        <v>3805519.45</v>
      </c>
      <c r="R34" s="29">
        <f t="shared" si="3"/>
        <v>1049.6278667187523</v>
      </c>
      <c r="S34" s="5">
        <f>SUM($Q$7:$Q34)/T34-1</f>
        <v>1734992.8785714288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-3205084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1641095.312068966</v>
      </c>
      <c r="P35" s="7">
        <f t="shared" si="5"/>
        <v>47591764.050000012</v>
      </c>
      <c r="Q35" s="164">
        <f>Q34+N35</f>
        <v>3805519.45</v>
      </c>
      <c r="R35" s="29">
        <f t="shared" si="3"/>
        <v>1092.8221566577329</v>
      </c>
      <c r="S35" s="5">
        <f>SUM($Q$7:$Q35)/T35</f>
        <v>1806391.312068966</v>
      </c>
      <c r="T35" s="18">
        <v>29</v>
      </c>
      <c r="U35" s="4"/>
      <c r="V35" s="131"/>
      <c r="W35" s="105"/>
      <c r="X35" s="167"/>
      <c r="Y35" s="156">
        <f>Y34-K35-L35</f>
        <v>-3205084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1707706.6166666672</v>
      </c>
      <c r="P36" s="7">
        <f t="shared" si="5"/>
        <v>51231198.500000015</v>
      </c>
      <c r="Q36" s="164">
        <f>Q35+N36</f>
        <v>3804730.45</v>
      </c>
      <c r="R36" s="29">
        <f t="shared" si="3"/>
        <v>1133.1197467976644</v>
      </c>
      <c r="S36" s="5">
        <f>SUM($Q$7:$Q36)/T36-1</f>
        <v>1873001.6166666672</v>
      </c>
      <c r="T36" s="18">
        <v>30</v>
      </c>
      <c r="U36" s="4"/>
      <c r="V36" s="136"/>
      <c r="W36" s="105"/>
      <c r="X36" s="167"/>
      <c r="Y36" s="156">
        <f>Y35-K36-L36</f>
        <v>-3205084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1770020.3209677425</v>
      </c>
      <c r="P37" s="7">
        <f t="shared" si="5"/>
        <v>54870629.950000018</v>
      </c>
      <c r="Q37" s="164">
        <f>Q36+N37-3</f>
        <v>3804727.45</v>
      </c>
      <c r="R37" s="29">
        <f t="shared" si="3"/>
        <v>1170.8192097617259</v>
      </c>
      <c r="S37" s="5">
        <f>SUM($Q$7:$Q37)/T37+1</f>
        <v>1935317.3209677425</v>
      </c>
      <c r="T37" s="18">
        <v>31</v>
      </c>
      <c r="U37" s="27"/>
      <c r="V37" s="137"/>
      <c r="W37" s="105"/>
      <c r="X37" s="167"/>
      <c r="Y37" s="156">
        <f>Y36-K37-L37</f>
        <v>-3205084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1828439.4187500007</v>
      </c>
      <c r="P38" s="7">
        <f t="shared" si="5"/>
        <v>58510061.400000021</v>
      </c>
      <c r="Q38" s="164">
        <f t="shared" si="11"/>
        <v>3804727.45</v>
      </c>
      <c r="R38" s="29">
        <f t="shared" si="3"/>
        <v>1206.1607169864974</v>
      </c>
      <c r="S38" s="5">
        <f>SUM($Q$7:$Q38)/T38</f>
        <v>1993735.4187500007</v>
      </c>
      <c r="T38" s="18">
        <v>32</v>
      </c>
      <c r="U38" s="27"/>
      <c r="V38" s="137"/>
      <c r="W38" s="105"/>
      <c r="X38" s="167"/>
      <c r="Y38" s="156">
        <f t="shared" si="7"/>
        <v>-3205084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1883317.9651515158</v>
      </c>
      <c r="P39" s="7">
        <f t="shared" si="5"/>
        <v>62149492.850000024</v>
      </c>
      <c r="Q39" s="164">
        <f t="shared" si="11"/>
        <v>3804727.45</v>
      </c>
      <c r="R39" s="29">
        <f t="shared" si="3"/>
        <v>1239.362092943275</v>
      </c>
      <c r="S39" s="5">
        <f>SUM($Q$7:$Q39)/T39+2</f>
        <v>2048615.9651515158</v>
      </c>
      <c r="T39" s="18">
        <v>33</v>
      </c>
      <c r="U39" s="27"/>
      <c r="V39" s="137"/>
      <c r="W39" s="105"/>
      <c r="X39" s="167"/>
      <c r="Y39" s="156">
        <f t="shared" si="7"/>
        <v>-3205084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1934968.3323529419</v>
      </c>
      <c r="P40" s="7">
        <f t="shared" si="5"/>
        <v>65788923.300000027</v>
      </c>
      <c r="Q40" s="164">
        <f>Q39+N40-1</f>
        <v>3804726.45</v>
      </c>
      <c r="R40" s="29">
        <f t="shared" si="3"/>
        <v>1270.6074752885379</v>
      </c>
      <c r="S40" s="5">
        <f>SUM($Q$7:$Q40)/T40-1</f>
        <v>2100263.3323529419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-3205084</v>
      </c>
      <c r="Z40" s="217">
        <f>AVERAGE(Y40:Y48)</f>
        <v>-3205084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1983667.2214285722</v>
      </c>
      <c r="P41" s="7">
        <f t="shared" si="5"/>
        <v>69428352.75000003</v>
      </c>
      <c r="Q41" s="164">
        <f>Q40+N41-1</f>
        <v>3804725.45</v>
      </c>
      <c r="R41" s="29">
        <f t="shared" si="3"/>
        <v>1300.0703110955935</v>
      </c>
      <c r="S41" s="5">
        <f>SUM($Q$7:$Q41)/T41+1</f>
        <v>2148964.2214285722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-3205084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2029660.5888888899</v>
      </c>
      <c r="P42" s="7">
        <f t="shared" si="5"/>
        <v>73067781.200000033</v>
      </c>
      <c r="Q42" s="164">
        <f>Q41+N42-1</f>
        <v>3804724.45</v>
      </c>
      <c r="R42" s="29">
        <f t="shared" si="3"/>
        <v>1327.8939532044876</v>
      </c>
      <c r="S42" s="5">
        <f>SUM($Q$7:$Q42)/T42-1</f>
        <v>2194955.5888888896</v>
      </c>
      <c r="T42" s="18">
        <v>36</v>
      </c>
      <c r="U42" s="138"/>
      <c r="V42" s="137"/>
      <c r="W42" s="105"/>
      <c r="X42" s="167"/>
      <c r="Y42" s="156">
        <f t="shared" si="12"/>
        <v>-3205084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2073167.8824324333</v>
      </c>
      <c r="P43" s="7">
        <f t="shared" si="5"/>
        <v>76707211.650000036</v>
      </c>
      <c r="Q43" s="164">
        <f>Q42+N43+2</f>
        <v>3804726.45</v>
      </c>
      <c r="R43" s="29">
        <f t="shared" si="3"/>
        <v>1354.1585292036307</v>
      </c>
      <c r="S43" s="5">
        <f>SUM($Q$7:$Q43)/T43-94</f>
        <v>2238369.8824324333</v>
      </c>
      <c r="T43" s="18">
        <v>37</v>
      </c>
      <c r="U43" s="138"/>
      <c r="V43" s="137"/>
      <c r="W43" s="105"/>
      <c r="X43" s="167"/>
      <c r="Y43" s="156">
        <f t="shared" si="12"/>
        <v>-3205084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2114385.292105264</v>
      </c>
      <c r="P44" s="7">
        <f t="shared" si="5"/>
        <v>80346641.100000039</v>
      </c>
      <c r="Q44" s="164">
        <f>Q43+N44-1</f>
        <v>3804725.45</v>
      </c>
      <c r="R44" s="29">
        <f t="shared" si="3"/>
        <v>1379.1515173417772</v>
      </c>
      <c r="S44" s="5">
        <f>SUM($Q$7:$Q44)/T44+1</f>
        <v>2279682.292105264</v>
      </c>
      <c r="T44" s="18">
        <v>38</v>
      </c>
      <c r="U44" s="138"/>
      <c r="V44" s="137"/>
      <c r="W44" s="105"/>
      <c r="X44" s="167"/>
      <c r="Y44" s="156">
        <f t="shared" si="12"/>
        <v>-3205084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2153488.9884615396</v>
      </c>
      <c r="P45" s="7">
        <f t="shared" si="5"/>
        <v>83986070.550000042</v>
      </c>
      <c r="Q45" s="164">
        <f t="shared" ref="Q45:Q46" si="13">Q44+N45</f>
        <v>3804725.45</v>
      </c>
      <c r="R45" s="29">
        <f t="shared" si="3"/>
        <v>1402.808288441063</v>
      </c>
      <c r="S45" s="5">
        <f>SUM($Q$7:$Q45)/T45+1</f>
        <v>2318785.9884615396</v>
      </c>
      <c r="T45" s="18">
        <v>39</v>
      </c>
      <c r="U45" s="138"/>
      <c r="V45" s="137"/>
      <c r="W45" s="105"/>
      <c r="X45" s="167"/>
      <c r="Y45" s="156">
        <f t="shared" si="12"/>
        <v>-3205084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2190637.5000000009</v>
      </c>
      <c r="P46" s="7">
        <f t="shared" si="5"/>
        <v>87625500.000000045</v>
      </c>
      <c r="Q46" s="164">
        <f t="shared" si="13"/>
        <v>3804725.45</v>
      </c>
      <c r="R46" s="29">
        <f t="shared" si="3"/>
        <v>1425.2822209853844</v>
      </c>
      <c r="S46" s="5">
        <f>SUM($Q$7:$Q46)/T46+1</f>
        <v>2355934.5000000009</v>
      </c>
      <c r="T46" s="18">
        <v>40</v>
      </c>
      <c r="U46" s="138"/>
      <c r="V46" s="137"/>
      <c r="W46" s="105"/>
      <c r="X46" s="167"/>
      <c r="Y46" s="156">
        <f t="shared" si="12"/>
        <v>-3205084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2225973.8890243913</v>
      </c>
      <c r="P47" s="7">
        <f t="shared" si="5"/>
        <v>91264929.450000048</v>
      </c>
      <c r="Q47" s="164">
        <f>Q46+N47</f>
        <v>3804725.45</v>
      </c>
      <c r="R47" s="29">
        <f t="shared" si="3"/>
        <v>1455.4096221471732</v>
      </c>
      <c r="S47" s="5">
        <f>SUM($Q$7:$Q47)/T47+1+14465-2</f>
        <v>2405733.8890243913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-3205084</v>
      </c>
      <c r="Z47" s="217">
        <f>AVERAGE(Y47:Y48)</f>
        <v>-3205084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2259627.5452380963</v>
      </c>
      <c r="P48" s="7">
        <f t="shared" si="5"/>
        <v>94904356.900000051</v>
      </c>
      <c r="Q48" s="164">
        <f>Q47+N48-2</f>
        <v>3804723.45</v>
      </c>
      <c r="R48" s="29">
        <f t="shared" si="3"/>
        <v>1467.1477502408384</v>
      </c>
      <c r="S48" s="5">
        <f>SUM($Q$7:$Q48)/T48+213</f>
        <v>2425136.5452380963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-3205084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2291715.8686046526</v>
      </c>
      <c r="P49" s="7">
        <f t="shared" si="5"/>
        <v>98543782.350000054</v>
      </c>
      <c r="Q49" s="164">
        <f t="shared" ref="Q49:Q55" si="18">Q48+N49-2</f>
        <v>3804721.45</v>
      </c>
      <c r="R49" s="29">
        <f t="shared" si="3"/>
        <v>1486.5603938417462</v>
      </c>
      <c r="S49" s="5">
        <f>SUM($Q$7:$Q49)/T49+213</f>
        <v>2457224.8686046526</v>
      </c>
      <c r="T49" s="18">
        <v>43</v>
      </c>
      <c r="U49" s="138"/>
      <c r="V49" s="137"/>
      <c r="W49" s="105"/>
      <c r="X49" s="167"/>
      <c r="Y49" s="156">
        <f t="shared" si="12"/>
        <v>-3205084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2322345.5863636378</v>
      </c>
      <c r="P50" s="7">
        <f t="shared" si="5"/>
        <v>102183205.80000006</v>
      </c>
      <c r="Q50" s="164">
        <f t="shared" si="18"/>
        <v>3804719.45</v>
      </c>
      <c r="R50" s="29">
        <f t="shared" si="3"/>
        <v>1505.0906170528251</v>
      </c>
      <c r="S50" s="5">
        <f>SUM($Q$7:$Q50)/T50+213</f>
        <v>2487854.5863636378</v>
      </c>
      <c r="T50" s="18">
        <v>44</v>
      </c>
      <c r="U50" s="138"/>
      <c r="V50" s="137"/>
      <c r="W50" s="105"/>
      <c r="X50" s="167"/>
      <c r="Y50" s="156">
        <f t="shared" si="12"/>
        <v>-3205084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2351613.9388888902</v>
      </c>
      <c r="P51" s="7">
        <f t="shared" si="5"/>
        <v>105822627.25000006</v>
      </c>
      <c r="Q51" s="164">
        <f t="shared" si="18"/>
        <v>3804717.45</v>
      </c>
      <c r="R51" s="29">
        <f t="shared" si="3"/>
        <v>1522.7972479000643</v>
      </c>
      <c r="S51" s="5">
        <f>SUM($Q$7:$Q51)/T51+213</f>
        <v>2517122.9388888902</v>
      </c>
      <c r="T51" s="18">
        <v>45</v>
      </c>
      <c r="U51" s="138"/>
      <c r="V51" s="137"/>
      <c r="W51" s="105"/>
      <c r="X51" s="167"/>
      <c r="Y51" s="156">
        <f t="shared" si="12"/>
        <v>-3205084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2379609.7108695665</v>
      </c>
      <c r="P52" s="7">
        <f t="shared" si="5"/>
        <v>109462046.70000006</v>
      </c>
      <c r="Q52" s="164">
        <f t="shared" si="18"/>
        <v>3804715.45</v>
      </c>
      <c r="R52" s="29">
        <f t="shared" si="3"/>
        <v>1539.7339989289314</v>
      </c>
      <c r="S52" s="5">
        <f>SUM($Q$7:$Q52)/T52+213</f>
        <v>2545118.7108695665</v>
      </c>
      <c r="T52" s="18">
        <v>46</v>
      </c>
      <c r="U52" s="138"/>
      <c r="V52" s="137"/>
      <c r="W52" s="105"/>
      <c r="X52" s="167"/>
      <c r="Y52" s="156">
        <f t="shared" si="12"/>
        <v>-3205084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2406414.1308510653</v>
      </c>
      <c r="P53" s="7">
        <f t="shared" si="5"/>
        <v>113101464.15000007</v>
      </c>
      <c r="Q53" s="164">
        <f t="shared" si="18"/>
        <v>3804713.45</v>
      </c>
      <c r="R53" s="29">
        <f t="shared" si="3"/>
        <v>1555.9500114044292</v>
      </c>
      <c r="S53" s="5">
        <f>SUM($Q$7:$Q53)/T53+213</f>
        <v>2571923.1308510653</v>
      </c>
      <c r="T53" s="18">
        <v>47</v>
      </c>
      <c r="U53" s="138"/>
      <c r="V53" s="137"/>
      <c r="W53" s="105"/>
      <c r="X53" s="167"/>
      <c r="Y53" s="156">
        <f t="shared" si="12"/>
        <v>-3205084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2432101.6583333346</v>
      </c>
      <c r="P54" s="7">
        <f t="shared" si="5"/>
        <v>116740879.60000007</v>
      </c>
      <c r="Q54" s="164">
        <f t="shared" si="18"/>
        <v>3804711.45</v>
      </c>
      <c r="R54" s="29">
        <f t="shared" si="3"/>
        <v>1571.4903314861426</v>
      </c>
      <c r="S54" s="5">
        <f>SUM($Q$7:$Q54)/T54+213</f>
        <v>2597610.6583333346</v>
      </c>
      <c r="T54" s="18">
        <v>48</v>
      </c>
      <c r="U54" s="138"/>
      <c r="V54" s="137"/>
      <c r="W54" s="105"/>
      <c r="X54" s="167"/>
      <c r="Y54" s="156">
        <f t="shared" si="12"/>
        <v>-3205084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2456740.6744897976</v>
      </c>
      <c r="P55" s="7">
        <f t="shared" si="5"/>
        <v>120380293.05000007</v>
      </c>
      <c r="Q55" s="164">
        <f t="shared" si="18"/>
        <v>3804709.45</v>
      </c>
      <c r="R55" s="29">
        <f t="shared" si="3"/>
        <v>1586.3963280961411</v>
      </c>
      <c r="S55" s="5">
        <f>SUM($Q$7:$Q55)/T55+213</f>
        <v>2622249.6744897976</v>
      </c>
      <c r="T55" s="18">
        <v>49</v>
      </c>
      <c r="U55" s="138"/>
      <c r="V55" s="137"/>
      <c r="W55" s="105"/>
      <c r="X55" s="167"/>
      <c r="Y55" s="156">
        <f t="shared" si="12"/>
        <v>-3205084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1"/>
  <sheetViews>
    <sheetView topLeftCell="A4911" workbookViewId="0">
      <selection activeCell="B4922" sqref="B492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2023-08-18T09:29:08Z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