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BB91C5A-B553-449E-B514-16506CF51FB2}" xr6:coauthVersionLast="47" xr6:coauthVersionMax="47" xr10:uidLastSave="{00000000-0000-0000-0000-000000000000}"/>
  <bookViews>
    <workbookView xWindow="-21480" yWindow="144" windowWidth="15228" windowHeight="11544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54" l="1"/>
  <c r="Q13" i="154"/>
  <c r="D21" i="154"/>
  <c r="D14" i="154"/>
  <c r="Q9" i="154" l="1"/>
  <c r="Q8" i="154" l="1"/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N14" i="154" l="1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<sst xmlns="http://schemas.openxmlformats.org/spreadsheetml/2006/main" count="2253" uniqueCount="406">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</sst>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O7" activePane="bottomRight" state="frozen"/>
      <selection pane="topRight" activeCell="C1" sqref="C1"/>
      <selection pane="bottomLeft" activeCell="A7" sqref="A7"/>
      <selection pane="bottomRight" activeCell="V24" sqref="V2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-21700</v>
      </c>
      <c r="J12" s="63">
        <v>100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-2577299.25</v>
      </c>
      <c r="Y12" s="181">
        <f>Y11-K12-L12</f>
        <v>-2576843</v>
      </c>
      <c r="Z12" s="217">
        <f>AVERAGE(Y12:Y20)</f>
        <v>-2575259.111111111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-1950</v>
      </c>
      <c r="J13" s="63">
        <v>100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8100</v>
      </c>
      <c r="J14" s="63">
        <v>100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-10200</v>
      </c>
      <c r="J15" s="63">
        <v>100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2428646</v>
      </c>
      <c r="H16" s="132"/>
      <c r="I16" s="63"/>
      <c r="J16" s="63"/>
      <c r="K16" s="170"/>
      <c r="L16" s="172"/>
      <c r="M16" s="153"/>
      <c r="N16" s="152">
        <f>L16+K16+G16+M16</f>
        <v>2428646</v>
      </c>
      <c r="O16" s="67">
        <f t="shared" si="3"/>
        <v>251732.50999999995</v>
      </c>
      <c r="P16" s="70">
        <f t="shared" si="6"/>
        <v>2517325.0999999996</v>
      </c>
      <c r="Q16" s="164">
        <f>Q15+N16</f>
        <v>2597847.5099999998</v>
      </c>
      <c r="R16" s="71">
        <f t="shared" si="1"/>
        <v>246.88986725018233</v>
      </c>
      <c r="S16" s="72">
        <f>SUM($Q$7:$Q16)/T16</f>
        <v>423107.50999999995</v>
      </c>
      <c r="T16" s="73">
        <v>10</v>
      </c>
      <c r="U16" s="218"/>
      <c r="V16" s="133"/>
      <c r="W16" s="105"/>
      <c r="X16" s="217"/>
      <c r="Y16" s="181">
        <f>Y15-K16-L16</f>
        <v>-2573627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449436.23727272724</v>
      </c>
      <c r="P17" s="7">
        <f t="shared" si="6"/>
        <v>4943798.6099999994</v>
      </c>
      <c r="Q17" s="164">
        <f>Q16+N17+1</f>
        <v>2597848.5099999998</v>
      </c>
      <c r="R17" s="29">
        <f t="shared" si="1"/>
        <v>362.25309250049725</v>
      </c>
      <c r="S17" s="5">
        <f>SUM($Q$7:$Q17)/T17</f>
        <v>620811.23727272719</v>
      </c>
      <c r="T17" s="18">
        <v>11</v>
      </c>
      <c r="U17" s="27"/>
      <c r="V17" s="136"/>
      <c r="W17" s="105"/>
      <c r="X17" s="217"/>
      <c r="Y17" s="181">
        <f t="shared" si="7"/>
        <v>-2573627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614189.34333333327</v>
      </c>
      <c r="P18" s="7">
        <f t="shared" si="6"/>
        <v>7370272.1199999992</v>
      </c>
      <c r="Q18" s="164">
        <f t="shared" ref="Q18" si="10">Q17+N18</f>
        <v>2597848.5099999998</v>
      </c>
      <c r="R18" s="29">
        <f t="shared" si="1"/>
        <v>458.3891135424264</v>
      </c>
      <c r="S18" s="5">
        <f>SUM($Q$7:$Q18)/T18</f>
        <v>785564.34333333327</v>
      </c>
      <c r="T18" s="18">
        <v>12</v>
      </c>
      <c r="U18" s="27"/>
      <c r="V18" s="136"/>
      <c r="W18" s="105"/>
      <c r="X18" s="217"/>
      <c r="Y18" s="181">
        <f t="shared" si="7"/>
        <v>-2573627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753595.81769230764</v>
      </c>
      <c r="P19" s="7">
        <f t="shared" si="6"/>
        <v>9796745.629999999</v>
      </c>
      <c r="Q19" s="164">
        <f>Q18+N19</f>
        <v>2597848.5099999998</v>
      </c>
      <c r="R19" s="29">
        <f t="shared" si="1"/>
        <v>539.73497750098181</v>
      </c>
      <c r="S19" s="5">
        <f>SUM($Q$7:$Q19)/T19</f>
        <v>924970.81769230764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-2573627</v>
      </c>
      <c r="Z19" s="217">
        <f>AVERAGE(Y19:Y27)</f>
        <v>-2573627.5555555555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873087.08142857137</v>
      </c>
      <c r="P20" s="7">
        <f t="shared" si="6"/>
        <v>12223219.139999999</v>
      </c>
      <c r="Q20" s="164">
        <f>Q19+N20</f>
        <v>2597848.5099999998</v>
      </c>
      <c r="R20" s="29">
        <f t="shared" si="1"/>
        <v>609.46000375117228</v>
      </c>
      <c r="S20" s="5">
        <f>SUM($Q$7:$Q20)/T20</f>
        <v>1044462.0814285714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-2573627</v>
      </c>
      <c r="Z20" s="217"/>
      <c r="AA20" s="92"/>
      <c r="AB20" s="92"/>
    </row>
    <row r="21" spans="2:31">
      <c r="B21" s="116">
        <v>46078</v>
      </c>
      <c r="C21" s="14"/>
      <c r="D21" s="87">
        <f>-3576-12432</f>
        <v>-16008</v>
      </c>
      <c r="E21" s="87"/>
      <c r="F21" s="23"/>
      <c r="G21" s="26">
        <f>D21+E21+F21-E20-F20</f>
        <v>-16008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-16008</v>
      </c>
      <c r="O21" s="67">
        <f t="shared" si="3"/>
        <v>975578.97666666657</v>
      </c>
      <c r="P21" s="7">
        <f t="shared" si="6"/>
        <v>14633684.649999999</v>
      </c>
      <c r="Q21" s="164">
        <f>Q20+N21</f>
        <v>2581840.5099999998</v>
      </c>
      <c r="R21" s="29">
        <f t="shared" si="1"/>
        <v>669.26563189885724</v>
      </c>
      <c r="S21" s="5">
        <f>SUM($Q$7:$Q21)/T21</f>
        <v>1146953.9766666666</v>
      </c>
      <c r="T21" s="18">
        <v>15</v>
      </c>
      <c r="U21" s="4"/>
      <c r="V21" s="131"/>
      <c r="W21" s="105"/>
      <c r="X21" s="217"/>
      <c r="Y21" s="181">
        <f>Y20-K21-L21</f>
        <v>-2573627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1065259.2599999998</v>
      </c>
      <c r="P22" s="7">
        <f t="shared" si="6"/>
        <v>17044148.159999996</v>
      </c>
      <c r="Q22" s="164">
        <f>Q21+N22-2</f>
        <v>2581838.5099999998</v>
      </c>
      <c r="R22" s="29">
        <f t="shared" si="1"/>
        <v>721.59548358862139</v>
      </c>
      <c r="S22" s="5">
        <f>SUM($Q$7:$Q22)/T22</f>
        <v>1236634.2599999998</v>
      </c>
      <c r="T22" s="18">
        <v>16</v>
      </c>
      <c r="U22" s="4"/>
      <c r="V22" s="131"/>
      <c r="W22" s="105"/>
      <c r="X22" s="217"/>
      <c r="Y22" s="181">
        <f>Y21-K22-L22</f>
        <v>-2573627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1144389.0394117644</v>
      </c>
      <c r="P23" s="7">
        <f t="shared" si="6"/>
        <v>19454613.669999994</v>
      </c>
      <c r="Q23" s="164">
        <f>Q22+N23+2</f>
        <v>2581840.5099999998</v>
      </c>
      <c r="R23" s="29">
        <f t="shared" si="1"/>
        <v>767.76895078731695</v>
      </c>
      <c r="S23" s="5">
        <f>SUM($Q$7:$Q23)/T23</f>
        <v>1315764.0394117644</v>
      </c>
      <c r="T23" s="18">
        <v>17</v>
      </c>
      <c r="U23" s="27"/>
      <c r="V23" s="135"/>
      <c r="W23" s="105"/>
      <c r="X23" s="217"/>
      <c r="Y23" s="181">
        <f>Y22-K23-L23-1</f>
        <v>-2573628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1214726.6766666663</v>
      </c>
      <c r="P24" s="7">
        <f t="shared" si="6"/>
        <v>21865080.179999992</v>
      </c>
      <c r="Q24" s="164">
        <f>Q23+N24+1</f>
        <v>2581841.5099999998</v>
      </c>
      <c r="R24" s="29">
        <f t="shared" si="1"/>
        <v>808.81206515925101</v>
      </c>
      <c r="S24" s="5">
        <f>SUM($Q$7:$Q24)/T24</f>
        <v>1386101.6766666663</v>
      </c>
      <c r="T24" s="18">
        <v>18</v>
      </c>
      <c r="U24" s="4"/>
      <c r="V24" s="135"/>
      <c r="W24" s="105"/>
      <c r="X24" s="217"/>
      <c r="Y24" s="181">
        <f t="shared" ref="Y24:Y48" si="13">Y23-K24-L24</f>
        <v>-2573628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1277660.3521052627</v>
      </c>
      <c r="P25" s="7">
        <f t="shared" si="6"/>
        <v>24275546.68999999</v>
      </c>
      <c r="Q25" s="164">
        <f>Q24+N25</f>
        <v>2581841.5099999998</v>
      </c>
      <c r="R25" s="29">
        <f t="shared" si="1"/>
        <v>845.53426818687831</v>
      </c>
      <c r="S25" s="5">
        <f>SUM($Q$7:$Q25)/T25-1</f>
        <v>1449034.3521052627</v>
      </c>
      <c r="T25" s="18">
        <v>19</v>
      </c>
      <c r="U25" s="4"/>
      <c r="V25" s="131"/>
      <c r="W25" s="105"/>
      <c r="X25" s="217"/>
      <c r="Y25" s="181">
        <f t="shared" si="13"/>
        <v>-2573628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1334300.6599999995</v>
      </c>
      <c r="P26" s="7">
        <f t="shared" si="6"/>
        <v>26686013.199999988</v>
      </c>
      <c r="Q26" s="164">
        <f>Q25+N26</f>
        <v>2581841.5099999998</v>
      </c>
      <c r="R26" s="29">
        <f t="shared" si="1"/>
        <v>878.5853595915388</v>
      </c>
      <c r="S26" s="5">
        <f>SUM($Q$7:$Q26)/T26</f>
        <v>1505675.6599999995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-2573628</v>
      </c>
      <c r="Z26" s="217">
        <f>AVERAGE(Y26:Y34)</f>
        <v>-2573627.777777778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1385546.6052380945</v>
      </c>
      <c r="P27" s="7">
        <f t="shared" si="6"/>
        <v>29096478.709999986</v>
      </c>
      <c r="Q27" s="164">
        <f>Q26+N27-1</f>
        <v>2581840.5099999998</v>
      </c>
      <c r="R27" s="29">
        <f t="shared" si="1"/>
        <v>908.48875579174</v>
      </c>
      <c r="S27" s="5">
        <f>SUM($Q$7:$Q27)/T27+1</f>
        <v>1556922.6052380945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-2573628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1432133.6918181812</v>
      </c>
      <c r="P28" s="7">
        <f t="shared" si="6"/>
        <v>31506941.219999984</v>
      </c>
      <c r="Q28" s="164">
        <f>Q27+N28-3</f>
        <v>2581837.5099999998</v>
      </c>
      <c r="R28" s="29">
        <f t="shared" si="1"/>
        <v>935.67305138916481</v>
      </c>
      <c r="S28" s="5">
        <f>SUM($Q$7:$Q28)/T28+1</f>
        <v>1603509.6918181812</v>
      </c>
      <c r="T28" s="18">
        <v>22</v>
      </c>
      <c r="U28" s="4"/>
      <c r="V28" s="131"/>
      <c r="W28" s="105"/>
      <c r="X28" s="217"/>
      <c r="Y28" s="181">
        <f>Y27-K28-L28+2</f>
        <v>-2573626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1474669.901304347</v>
      </c>
      <c r="P29" s="7">
        <f t="shared" si="6"/>
        <v>33917407.729999982</v>
      </c>
      <c r="Q29" s="164">
        <f>Q28+N29+4</f>
        <v>2581841.5099999998</v>
      </c>
      <c r="R29" s="29">
        <f t="shared" si="1"/>
        <v>960.49301316081517</v>
      </c>
      <c r="S29" s="5">
        <f>SUM($Q$7:$Q29)/T29</f>
        <v>1646044.901304347</v>
      </c>
      <c r="T29" s="18">
        <v>23</v>
      </c>
      <c r="U29" s="4"/>
      <c r="V29" s="131"/>
      <c r="W29" s="105"/>
      <c r="X29" s="217"/>
      <c r="Y29" s="181">
        <f>Y28-K29-L29-2</f>
        <v>-2573628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1513661.4266666658</v>
      </c>
      <c r="P30" s="7">
        <f t="shared" si="6"/>
        <v>36327874.23999998</v>
      </c>
      <c r="Q30" s="164">
        <f>Q29+N30</f>
        <v>2581841.5099999998</v>
      </c>
      <c r="R30" s="29">
        <f t="shared" si="1"/>
        <v>983.24517967420331</v>
      </c>
      <c r="S30" s="5">
        <f>SUM($Q$7:$Q30)/T30</f>
        <v>1685036.4266666658</v>
      </c>
      <c r="T30" s="18">
        <v>24</v>
      </c>
      <c r="U30" s="4"/>
      <c r="V30" s="131"/>
      <c r="W30" s="105"/>
      <c r="X30" s="217"/>
      <c r="Y30" s="181">
        <f t="shared" si="13"/>
        <v>-2573628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1549533.6299999992</v>
      </c>
      <c r="P31" s="7">
        <f t="shared" si="6"/>
        <v>38738340.749999978</v>
      </c>
      <c r="Q31" s="164">
        <f t="shared" ref="Q31:Q39" si="15">Q30+N31</f>
        <v>2581841.5099999998</v>
      </c>
      <c r="R31" s="29">
        <f t="shared" si="1"/>
        <v>1004.1771728665203</v>
      </c>
      <c r="S31" s="5">
        <f>SUM($Q$7:$Q31)/T31</f>
        <v>1720908.6299999992</v>
      </c>
      <c r="T31" s="18">
        <v>25</v>
      </c>
      <c r="U31" s="4"/>
      <c r="V31" s="137"/>
      <c r="W31" s="105"/>
      <c r="X31" s="217"/>
      <c r="Y31" s="181">
        <f t="shared" si="13"/>
        <v>-2573628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1582646.4330769221</v>
      </c>
      <c r="P32" s="7">
        <f t="shared" si="6"/>
        <v>41148807.259999976</v>
      </c>
      <c r="Q32" s="164">
        <f t="shared" si="15"/>
        <v>2581841.5099999998</v>
      </c>
      <c r="R32" s="29">
        <f t="shared" si="1"/>
        <v>1023.4990127363513</v>
      </c>
      <c r="S32" s="5">
        <f>SUM($Q$7:$Q32)/T32</f>
        <v>1754021.4330769221</v>
      </c>
      <c r="T32" s="18">
        <v>26</v>
      </c>
      <c r="U32" s="27"/>
      <c r="V32" s="137"/>
      <c r="W32" s="105"/>
      <c r="X32" s="217"/>
      <c r="Y32" s="181">
        <f t="shared" si="13"/>
        <v>-2573628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1613306.3988888878</v>
      </c>
      <c r="P33" s="7">
        <f t="shared" si="6"/>
        <v>43559272.769999973</v>
      </c>
      <c r="Q33" s="164">
        <f>Q32+N33-1</f>
        <v>2581840.5099999998</v>
      </c>
      <c r="R33" s="29">
        <f t="shared" si="1"/>
        <v>1041.3895835967253</v>
      </c>
      <c r="S33" s="5">
        <f>SUM($Q$7:$Q33)/T33</f>
        <v>1784681.3988888878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-2573628</v>
      </c>
      <c r="Z33" s="217">
        <f>AVERAGE(Y33:Y41)</f>
        <v>-2573629.4444444445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1641776.3671428561</v>
      </c>
      <c r="P34" s="7">
        <f t="shared" si="6"/>
        <v>45969738.279999971</v>
      </c>
      <c r="Q34" s="164">
        <f>Q33+N34</f>
        <v>2581840.5099999998</v>
      </c>
      <c r="R34" s="29">
        <f t="shared" si="1"/>
        <v>1058.0022565385009</v>
      </c>
      <c r="S34" s="5">
        <f>SUM($Q$7:$Q34)/T34</f>
        <v>1813151.3671428561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-2573628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1668282.9237931024</v>
      </c>
      <c r="P35" s="7">
        <f t="shared" si="6"/>
        <v>48380204.789999969</v>
      </c>
      <c r="Q35" s="164">
        <f>Q34+N35+1</f>
        <v>2581841.5099999998</v>
      </c>
      <c r="R35" s="29">
        <f t="shared" si="1"/>
        <v>1073.4692480193157</v>
      </c>
      <c r="S35" s="5">
        <f>SUM($Q$7:$Q35)/T35</f>
        <v>1839657.9237931024</v>
      </c>
      <c r="T35" s="18">
        <v>29</v>
      </c>
      <c r="U35" s="4"/>
      <c r="V35" s="131"/>
      <c r="W35" s="105"/>
      <c r="X35" s="217"/>
      <c r="Y35" s="181">
        <f>Y34-K35-L35-1</f>
        <v>-2573629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1693022.409999999</v>
      </c>
      <c r="P36" s="7">
        <f t="shared" si="6"/>
        <v>50790672.299999967</v>
      </c>
      <c r="Q36" s="164">
        <f>Q35+N36+1</f>
        <v>2581842.5099999998</v>
      </c>
      <c r="R36" s="29">
        <f t="shared" si="1"/>
        <v>1087.9057097009475</v>
      </c>
      <c r="S36" s="5">
        <f>SUM($Q$7:$Q36)/T36+1</f>
        <v>1864398.409999999</v>
      </c>
      <c r="T36" s="18">
        <v>30</v>
      </c>
      <c r="U36" s="4"/>
      <c r="V36" s="136"/>
      <c r="W36" s="105"/>
      <c r="X36" s="217"/>
      <c r="Y36" s="181">
        <f>Y35-K36-L36-1</f>
        <v>-2573630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1716165.768064515</v>
      </c>
      <c r="P37" s="7">
        <f t="shared" si="6"/>
        <v>53201138.809999965</v>
      </c>
      <c r="Q37" s="164">
        <f>Q36+N37-1</f>
        <v>2581841.5099999998</v>
      </c>
      <c r="R37" s="29">
        <f t="shared" si="1"/>
        <v>1101.4102220653624</v>
      </c>
      <c r="S37" s="5">
        <f>SUM($Q$7:$Q37)/T37+1</f>
        <v>1887541.768064515</v>
      </c>
      <c r="T37" s="18">
        <v>31</v>
      </c>
      <c r="U37" s="27"/>
      <c r="V37" s="137"/>
      <c r="W37" s="105"/>
      <c r="X37" s="217"/>
      <c r="Y37" s="181">
        <f t="shared" si="13"/>
        <v>-2573630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1737862.6974999988</v>
      </c>
      <c r="P38" s="7">
        <f t="shared" si="6"/>
        <v>55611606.319999963</v>
      </c>
      <c r="Q38" s="164">
        <f>Q37+N38+1</f>
        <v>2581842.5099999998</v>
      </c>
      <c r="R38" s="29">
        <f t="shared" si="1"/>
        <v>1114.0701371261846</v>
      </c>
      <c r="S38" s="5">
        <f>SUM($Q$7:$Q38)/T38</f>
        <v>1909237.6974999988</v>
      </c>
      <c r="T38" s="18">
        <v>32</v>
      </c>
      <c r="U38" s="27"/>
      <c r="V38" s="137"/>
      <c r="W38" s="105"/>
      <c r="X38" s="217"/>
      <c r="Y38" s="181">
        <f t="shared" si="13"/>
        <v>-2573630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1758244.6615151502</v>
      </c>
      <c r="P39" s="7">
        <f t="shared" si="6"/>
        <v>58022073.829999961</v>
      </c>
      <c r="Q39" s="164">
        <f t="shared" si="15"/>
        <v>2581842.5099999998</v>
      </c>
      <c r="R39" s="29">
        <f t="shared" si="1"/>
        <v>1125.963332758658</v>
      </c>
      <c r="S39" s="5">
        <f>SUM($Q$7:$Q39)/T39</f>
        <v>1929619.6615151502</v>
      </c>
      <c r="T39" s="18">
        <v>33</v>
      </c>
      <c r="U39" s="27"/>
      <c r="V39" s="137"/>
      <c r="W39" s="105"/>
      <c r="X39" s="217"/>
      <c r="Y39" s="181">
        <f t="shared" si="13"/>
        <v>-2573630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1777427.686470587</v>
      </c>
      <c r="P40" s="7">
        <f t="shared" si="6"/>
        <v>60432541.339999959</v>
      </c>
      <c r="Q40" s="164">
        <f>Q39+N40</f>
        <v>2581842.5099999998</v>
      </c>
      <c r="R40" s="29">
        <f t="shared" si="1"/>
        <v>1137.1569286480449</v>
      </c>
      <c r="S40" s="5">
        <f>SUM($Q$7:$Q40)/T40</f>
        <v>1948802.686470587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-2573630</v>
      </c>
      <c r="Z40" s="217">
        <f>AVERAGE(Y40:Y48)</f>
        <v>-2573630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1795514.5099999988</v>
      </c>
      <c r="P41" s="7">
        <f t="shared" si="6"/>
        <v>62843007.849999957</v>
      </c>
      <c r="Q41" s="164">
        <f>Q40+N41-1</f>
        <v>2581841.5099999998</v>
      </c>
      <c r="R41" s="29">
        <f t="shared" si="1"/>
        <v>1147.7108738147333</v>
      </c>
      <c r="S41" s="5">
        <f>SUM($Q$7:$Q41)/T41</f>
        <v>1966889.5099999991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-2573630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1812596.5377777766</v>
      </c>
      <c r="P42" s="7">
        <f t="shared" si="6"/>
        <v>65253475.359999955</v>
      </c>
      <c r="Q42" s="164">
        <f>Q41+N42+1</f>
        <v>2581842.5099999998</v>
      </c>
      <c r="R42" s="29">
        <f t="shared" si="1"/>
        <v>1157.6785049031521</v>
      </c>
      <c r="S42" s="5">
        <f>SUM($Q$7:$Q42)/T42</f>
        <v>1983971.5377777768</v>
      </c>
      <c r="T42" s="18">
        <v>36</v>
      </c>
      <c r="U42" s="138"/>
      <c r="V42" s="131"/>
      <c r="W42" s="105"/>
      <c r="X42" s="217"/>
      <c r="Y42" s="181">
        <f t="shared" si="13"/>
        <v>-2573630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1828755.2127027016</v>
      </c>
      <c r="P43" s="7">
        <f t="shared" si="6"/>
        <v>67663942.86999996</v>
      </c>
      <c r="Q43" s="164">
        <f>Q42+N43</f>
        <v>2581842.5099999998</v>
      </c>
      <c r="R43" s="29">
        <f t="shared" si="1"/>
        <v>1167.1073451219268</v>
      </c>
      <c r="S43" s="5">
        <f>SUM($Q$7:$Q43)/T43</f>
        <v>2000130.212702702</v>
      </c>
      <c r="T43" s="18">
        <v>37</v>
      </c>
      <c r="U43" s="138"/>
      <c r="V43" s="131"/>
      <c r="W43" s="105"/>
      <c r="X43" s="217"/>
      <c r="Y43" s="181">
        <f t="shared" si="13"/>
        <v>-2573630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1844063.4047368411</v>
      </c>
      <c r="P44" s="7">
        <f t="shared" si="6"/>
        <v>70074409.379999965</v>
      </c>
      <c r="Q44" s="164">
        <f>Q43+N44-1</f>
        <v>2581841.5099999998</v>
      </c>
      <c r="R44" s="29">
        <f t="shared" si="1"/>
        <v>1176.039915236669</v>
      </c>
      <c r="S44" s="5">
        <f>SUM($Q$7:$Q44)/T44</f>
        <v>2015438.4047368416</v>
      </c>
      <c r="T44" s="18">
        <v>38</v>
      </c>
      <c r="U44" s="138"/>
      <c r="V44" s="131"/>
      <c r="W44" s="105"/>
      <c r="X44" s="217"/>
      <c r="Y44" s="181">
        <f t="shared" si="13"/>
        <v>-2573630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1858586.5869230761</v>
      </c>
      <c r="P45" s="7">
        <f t="shared" si="6"/>
        <v>72484876.889999971</v>
      </c>
      <c r="Q45" s="164">
        <f>Q44+N45+1</f>
        <v>2581842.5099999998</v>
      </c>
      <c r="R45" s="29">
        <f t="shared" si="1"/>
        <v>1184.5144197946472</v>
      </c>
      <c r="S45" s="5">
        <f>SUM($Q$7:$Q45)/T45</f>
        <v>2029961.5869230765</v>
      </c>
      <c r="T45" s="18">
        <v>39</v>
      </c>
      <c r="U45" s="138"/>
      <c r="V45" s="131"/>
      <c r="W45" s="105"/>
      <c r="X45" s="217"/>
      <c r="Y45" s="181">
        <f t="shared" si="13"/>
        <v>-2573630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1872383.6099999994</v>
      </c>
      <c r="P46" s="7">
        <f t="shared" si="6"/>
        <v>74895344.399999976</v>
      </c>
      <c r="Q46" s="164">
        <f t="shared" ref="Q46" si="16">Q45+N46</f>
        <v>2581842.5099999998</v>
      </c>
      <c r="R46" s="29">
        <f t="shared" si="1"/>
        <v>1192.5651991247264</v>
      </c>
      <c r="S46" s="5">
        <f>SUM($Q$7:$Q46)/T46</f>
        <v>2043758.6099999999</v>
      </c>
      <c r="T46" s="18">
        <v>40</v>
      </c>
      <c r="U46" s="138"/>
      <c r="V46" s="131"/>
      <c r="W46" s="105"/>
      <c r="X46" s="217"/>
      <c r="Y46" s="181">
        <f t="shared" si="13"/>
        <v>-2573630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1885507.6075609752</v>
      </c>
      <c r="P47" s="7">
        <f t="shared" si="6"/>
        <v>77305811.909999982</v>
      </c>
      <c r="Q47" s="164">
        <f>Q46+N47</f>
        <v>2581842.5099999998</v>
      </c>
      <c r="R47" s="29">
        <f t="shared" si="1"/>
        <v>1200.2232575118749</v>
      </c>
      <c r="S47" s="5">
        <f>SUM($Q$7:$Q47)/T47</f>
        <v>2056882.6075609755</v>
      </c>
      <c r="T47" s="18">
        <v>41</v>
      </c>
      <c r="U47" s="138"/>
      <c r="V47" s="131"/>
      <c r="W47" s="105"/>
      <c r="X47" s="217"/>
      <c r="Y47" s="181">
        <f>Y46-K47-L47</f>
        <v>-2573630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1898006.6766666663</v>
      </c>
      <c r="P48" s="7">
        <f t="shared" si="6"/>
        <v>79716280.419999987</v>
      </c>
      <c r="Q48" s="164">
        <f>Q47+N48+1</f>
        <v>2581843.5099999998</v>
      </c>
      <c r="R48" s="29">
        <f t="shared" si="1"/>
        <v>1207.5166603452467</v>
      </c>
      <c r="S48" s="5">
        <f>SUM($Q$7:$Q48)/T48</f>
        <v>2069381.6766666668</v>
      </c>
      <c r="T48" s="18">
        <v>42</v>
      </c>
      <c r="U48" s="138"/>
      <c r="V48" s="131"/>
      <c r="W48" s="105"/>
      <c r="X48" s="217"/>
      <c r="Y48" s="181">
        <f t="shared" si="13"/>
        <v>-2573630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38"/>
  <sheetViews>
    <sheetView topLeftCell="A5823" workbookViewId="0">
      <selection activeCell="B5839" sqref="B5839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2026-02-20T10:33:04Z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