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D35E918-E62A-46C6-9EDC-D8ADEB076B51}" xr6:coauthVersionLast="47" xr6:coauthVersionMax="47" xr10:uidLastSave="{00000000-0000-0000-0000-000000000000}"/>
  <bookViews>
    <workbookView xWindow="40230" yWindow="2940" windowWidth="29115" windowHeight="16725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56" l="1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20" i="156"/>
  <c r="N7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0" i="155" l="1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/>
  <c r="R12" i="156" s="1"/>
  <c r="Q13" i="156" l="1"/>
  <c r="P12" i="156"/>
  <c r="O12" i="156" s="1"/>
  <c r="S13" i="156" l="1"/>
  <c r="R13" i="156" s="1"/>
  <c r="Q14" i="156"/>
  <c r="P13" i="156"/>
  <c r="O13" i="156" s="1"/>
  <c r="S14" i="156"/>
  <c r="R14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<sst xmlns="http://schemas.openxmlformats.org/spreadsheetml/2006/main" count="2314" uniqueCount="407">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</sst>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-5000</v>
      </c>
      <c r="J26" s="63">
        <v>-300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-12700</v>
      </c>
      <c r="J27" s="63">
        <v>-300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800</v>
      </c>
      <c r="J28" s="63">
        <v>-400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8800</v>
      </c>
      <c r="J29" s="63">
        <v>-400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-900</v>
      </c>
      <c r="J30" s="25">
        <v>-400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3000</v>
      </c>
      <c r="J33" s="25">
        <v>-300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1400</v>
      </c>
      <c r="J34" s="25">
        <v>-300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12700</v>
      </c>
      <c r="J35" s="25">
        <v>-300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-9100</v>
      </c>
      <c r="J36" s="25">
        <v>-300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-16800</v>
      </c>
      <c r="J37" s="25">
        <v>-300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5200</v>
      </c>
      <c r="J40" s="25">
        <v>100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-9900</v>
      </c>
      <c r="J41" s="25">
        <v>100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-4600</v>
      </c>
      <c r="J47" s="25">
        <v>-600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13200</v>
      </c>
      <c r="J48" s="25">
        <v>-600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-1100</v>
      </c>
      <c r="J7" s="201">
        <v>-600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-9100</v>
      </c>
      <c r="J8" s="63">
        <v>-600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-2600</v>
      </c>
      <c r="J9" s="63">
        <v>-700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-10700</v>
      </c>
      <c r="J14" s="63">
        <v>-1600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5300</v>
      </c>
      <c r="J15" s="63">
        <v>-1600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2500</v>
      </c>
      <c r="J20" s="63">
        <v>500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-900</v>
      </c>
      <c r="J21" s="63">
        <v>500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7300</v>
      </c>
      <c r="J22" s="63">
        <v>500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-10900</v>
      </c>
      <c r="J23" s="63">
        <v>500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-2451646.7142857141</v>
      </c>
      <c r="Y26" s="181">
        <f>Y25-K26-L26+1</f>
        <v>-2479078</v>
      </c>
      <c r="Z26" s="217">
        <f>AVERAGE(Y26:Y34)</f>
        <v>-2448278.5555555555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>
        <v>0</v>
      </c>
      <c r="F29" s="23">
        <v>-2302099</v>
      </c>
      <c r="G29" s="26">
        <f>D29+E29+F29-E28-F28</f>
        <v>206</v>
      </c>
      <c r="H29" s="132">
        <v>200</v>
      </c>
      <c r="I29" s="63">
        <v>-2400</v>
      </c>
      <c r="J29" s="63">
        <v>100</v>
      </c>
      <c r="K29" s="170">
        <f t="shared" si="8"/>
        <v>-2100</v>
      </c>
      <c r="L29" s="171">
        <v>-48</v>
      </c>
      <c r="M29" s="153"/>
      <c r="N29" s="149">
        <f>L29+K29+G29+M29</f>
        <v>-1942</v>
      </c>
      <c r="O29" s="67">
        <f t="shared" si="3"/>
        <v>5663.4230434782703</v>
      </c>
      <c r="P29" s="7">
        <f t="shared" si="6"/>
        <v>130258.73000000021</v>
      </c>
      <c r="Q29" s="164">
        <f>Q28+N29+1</f>
        <v>168005.51</v>
      </c>
      <c r="R29" s="29">
        <f t="shared" si="1"/>
        <v>103.29652097990581</v>
      </c>
      <c r="S29" s="5">
        <f>SUM($Q$7:$Q29)/T29</f>
        <v>177463.42304347816</v>
      </c>
      <c r="T29" s="18">
        <v>23</v>
      </c>
      <c r="U29" s="4"/>
      <c r="V29" s="131"/>
      <c r="W29" s="105">
        <v>-2446212</v>
      </c>
      <c r="X29" s="217"/>
      <c r="Y29" s="181">
        <f>Y28-K29-L29-2</f>
        <v>-2446212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>
        <v>9</v>
      </c>
      <c r="F30" s="23">
        <v>-2288247</v>
      </c>
      <c r="G30" s="26">
        <f>D30+E30+F30-E29-F29</f>
        <v>13861</v>
      </c>
      <c r="H30" s="132">
        <v>200</v>
      </c>
      <c r="I30" s="63">
        <v>-10000</v>
      </c>
      <c r="J30" s="25">
        <v>100</v>
      </c>
      <c r="K30" s="170">
        <f t="shared" si="8"/>
        <v>-9700</v>
      </c>
      <c r="L30" s="171">
        <v>-22</v>
      </c>
      <c r="M30" s="153"/>
      <c r="N30" s="149">
        <f>L30+K30+G30+M30</f>
        <v>4139</v>
      </c>
      <c r="O30" s="67">
        <f t="shared" si="3"/>
        <v>5441.8433333333423</v>
      </c>
      <c r="P30" s="7">
        <f t="shared" si="6"/>
        <v>130604.24000000022</v>
      </c>
      <c r="Q30" s="164">
        <f>Q29+N30+1</f>
        <v>172145.51</v>
      </c>
      <c r="R30" s="29">
        <f t="shared" si="1"/>
        <v>103.16754559565379</v>
      </c>
      <c r="S30" s="5">
        <f>SUM($Q$7:$Q30)/T30</f>
        <v>177241.84333333324</v>
      </c>
      <c r="T30" s="18">
        <v>24</v>
      </c>
      <c r="U30" s="4"/>
      <c r="V30" s="131"/>
      <c r="W30" s="105">
        <v>-2436490</v>
      </c>
      <c r="X30" s="217"/>
      <c r="Y30" s="181">
        <f t="shared" si="13"/>
        <v>-2436490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5237.9900000000089</v>
      </c>
      <c r="P31" s="7">
        <f t="shared" si="6"/>
        <v>130949.75000000023</v>
      </c>
      <c r="Q31" s="164">
        <f t="shared" ref="Q31:Q39" si="15">Q30+N31</f>
        <v>172145.51</v>
      </c>
      <c r="R31" s="29">
        <f t="shared" si="1"/>
        <v>103.04888824214196</v>
      </c>
      <c r="S31" s="5">
        <f>SUM($Q$7:$Q31)/T31</f>
        <v>177037.98999999987</v>
      </c>
      <c r="T31" s="18">
        <v>25</v>
      </c>
      <c r="U31" s="4"/>
      <c r="V31" s="137"/>
      <c r="W31" s="105">
        <v>-2436490</v>
      </c>
      <c r="X31" s="217"/>
      <c r="Y31" s="181">
        <f t="shared" si="13"/>
        <v>-2436490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5049.8176923077017</v>
      </c>
      <c r="P32" s="7">
        <f t="shared" si="6"/>
        <v>131295.26000000024</v>
      </c>
      <c r="Q32" s="164">
        <f t="shared" si="15"/>
        <v>172145.51</v>
      </c>
      <c r="R32" s="29">
        <f t="shared" si="1"/>
        <v>102.93935837736181</v>
      </c>
      <c r="S32" s="5">
        <f>SUM($Q$7:$Q32)/T32</f>
        <v>176849.81769230758</v>
      </c>
      <c r="T32" s="18">
        <v>26</v>
      </c>
      <c r="U32" s="27"/>
      <c r="V32" s="137"/>
      <c r="W32" s="105">
        <v>-2436490</v>
      </c>
      <c r="X32" s="217"/>
      <c r="Y32" s="181">
        <f t="shared" si="13"/>
        <v>-2436490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2288238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2288238</v>
      </c>
      <c r="O33" s="67">
        <f t="shared" si="3"/>
        <v>89625.102592592593</v>
      </c>
      <c r="P33" s="7">
        <f t="shared" si="6"/>
        <v>2419877.77</v>
      </c>
      <c r="Q33" s="164">
        <f>Q32+N33-1</f>
        <v>2460382.5099999998</v>
      </c>
      <c r="R33" s="29">
        <f t="shared" si="1"/>
        <v>152.16827857543217</v>
      </c>
      <c r="S33" s="5">
        <f>SUM($Q$7:$Q33)/T33</f>
        <v>261425.10259259248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-2436490</v>
      </c>
      <c r="Z33" s="217">
        <f>AVERAGE(Y33:Y41)</f>
        <v>-2436491.4444444445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168159.29571428569</v>
      </c>
      <c r="P34" s="7">
        <f t="shared" si="6"/>
        <v>4708460.2799999993</v>
      </c>
      <c r="Q34" s="164">
        <f>Q33+N34</f>
        <v>2460382.5099999998</v>
      </c>
      <c r="R34" s="29">
        <f t="shared" si="1"/>
        <v>197.88084733078327</v>
      </c>
      <c r="S34" s="5">
        <f>SUM($Q$7:$Q34)/T34</f>
        <v>339959.29571428563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-2436490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v>-12120</v>
      </c>
      <c r="E35" s="87"/>
      <c r="F35" s="23"/>
      <c r="G35" s="26">
        <f>D35+E35+F35-E34-F34</f>
        <v>-12120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-12120</v>
      </c>
      <c r="O35" s="67">
        <f t="shared" si="3"/>
        <v>240859.44103448273</v>
      </c>
      <c r="P35" s="7">
        <f t="shared" si="6"/>
        <v>6984923.7899999991</v>
      </c>
      <c r="Q35" s="164">
        <f>Q34+N35+1</f>
        <v>2448263.5099999998</v>
      </c>
      <c r="R35" s="29">
        <f t="shared" si="1"/>
        <v>240.19757918188748</v>
      </c>
      <c r="S35" s="5">
        <f>SUM($Q$7:$Q35)/T35</f>
        <v>412659.44103448268</v>
      </c>
      <c r="T35" s="18">
        <v>29</v>
      </c>
      <c r="U35" s="4"/>
      <c r="V35" s="131"/>
      <c r="W35" s="105"/>
      <c r="X35" s="217"/>
      <c r="Y35" s="181">
        <f>Y34-K35-L35-1</f>
        <v>-2436491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308712.97666666663</v>
      </c>
      <c r="P36" s="7">
        <f t="shared" si="6"/>
        <v>9261389.2999999989</v>
      </c>
      <c r="Q36" s="164">
        <f>Q35+N36+2</f>
        <v>2448265.5099999998</v>
      </c>
      <c r="R36" s="29">
        <f t="shared" si="1"/>
        <v>279.69381645324012</v>
      </c>
      <c r="S36" s="5">
        <f>SUM($Q$7:$Q36)/T36+1</f>
        <v>480513.97666666657</v>
      </c>
      <c r="T36" s="18">
        <v>30</v>
      </c>
      <c r="U36" s="4"/>
      <c r="V36" s="136"/>
      <c r="W36" s="105"/>
      <c r="X36" s="217"/>
      <c r="Y36" s="181">
        <f>Y35-K36-L36-1</f>
        <v>-2436492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372188.8325806451</v>
      </c>
      <c r="P37" s="7">
        <f t="shared" si="6"/>
        <v>11537853.809999999</v>
      </c>
      <c r="Q37" s="164">
        <f>Q36+N37-1</f>
        <v>2448264.5099999998</v>
      </c>
      <c r="R37" s="29">
        <f t="shared" si="1"/>
        <v>316.64134608885041</v>
      </c>
      <c r="S37" s="5">
        <f>SUM($Q$7:$Q37)/T37+1</f>
        <v>543989.83258064499</v>
      </c>
      <c r="T37" s="18">
        <v>31</v>
      </c>
      <c r="U37" s="27"/>
      <c r="V37" s="137"/>
      <c r="W37" s="105"/>
      <c r="X37" s="217"/>
      <c r="Y37" s="181">
        <f t="shared" si="13"/>
        <v>-2436492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431697.44749999995</v>
      </c>
      <c r="P38" s="7">
        <f t="shared" si="6"/>
        <v>13814318.319999998</v>
      </c>
      <c r="Q38" s="164">
        <f>Q37+N38</f>
        <v>2448264.5099999998</v>
      </c>
      <c r="R38" s="29">
        <f t="shared" si="1"/>
        <v>351.27907305005806</v>
      </c>
      <c r="S38" s="5">
        <f>SUM($Q$7:$Q38)/T38</f>
        <v>603497.44749999978</v>
      </c>
      <c r="T38" s="18">
        <v>32</v>
      </c>
      <c r="U38" s="27"/>
      <c r="V38" s="137"/>
      <c r="W38" s="105"/>
      <c r="X38" s="217"/>
      <c r="Y38" s="181">
        <f t="shared" si="13"/>
        <v>-2436492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487599.47969696962</v>
      </c>
      <c r="P39" s="7">
        <f t="shared" si="6"/>
        <v>16090782.829999998</v>
      </c>
      <c r="Q39" s="164">
        <f t="shared" si="15"/>
        <v>2448264.5099999998</v>
      </c>
      <c r="R39" s="29">
        <f t="shared" si="1"/>
        <v>383.81809062687392</v>
      </c>
      <c r="S39" s="5">
        <f>SUM($Q$7:$Q39)/T39</f>
        <v>659399.47969696939</v>
      </c>
      <c r="T39" s="18">
        <v>33</v>
      </c>
      <c r="U39" s="27"/>
      <c r="V39" s="137"/>
      <c r="W39" s="105"/>
      <c r="X39" s="217"/>
      <c r="Y39" s="181">
        <f t="shared" si="13"/>
        <v>-2436492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540213.18647058809</v>
      </c>
      <c r="P40" s="7">
        <f t="shared" si="6"/>
        <v>18367248.339999996</v>
      </c>
      <c r="Q40" s="164">
        <f>Q39+N40+1</f>
        <v>2448265.5099999998</v>
      </c>
      <c r="R40" s="29">
        <f t="shared" si="1"/>
        <v>414.44306546599989</v>
      </c>
      <c r="S40" s="5">
        <f>SUM($Q$7:$Q40)/T40</f>
        <v>712013.18647058785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-2436492</v>
      </c>
      <c r="Z40" s="217">
        <f>AVERAGE(Y40:Y48)</f>
        <v>-2436492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589820.36714285694</v>
      </c>
      <c r="P41" s="7">
        <f t="shared" si="6"/>
        <v>20643712.849999994</v>
      </c>
      <c r="Q41" s="164">
        <f>Q40+N41-1</f>
        <v>2448264.5099999998</v>
      </c>
      <c r="R41" s="29">
        <f t="shared" si="1"/>
        <v>443.31802511225658</v>
      </c>
      <c r="S41" s="5">
        <f>SUM($Q$7:$Q41)/T41</f>
        <v>761620.3671428567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-2436492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636602.1211111109</v>
      </c>
      <c r="P42" s="7">
        <f t="shared" si="6"/>
        <v>22917676.359999992</v>
      </c>
      <c r="Q42" s="164">
        <f>Q41+N42+1</f>
        <v>2445763.5099999998</v>
      </c>
      <c r="R42" s="29">
        <f t="shared" si="1"/>
        <v>470.54838248609468</v>
      </c>
      <c r="S42" s="5">
        <f>SUM($Q$7:$Q42)/T42</f>
        <v>808402.12111111067</v>
      </c>
      <c r="T42" s="18">
        <v>36</v>
      </c>
      <c r="U42" s="138"/>
      <c r="V42" s="131"/>
      <c r="W42" s="105"/>
      <c r="X42" s="217"/>
      <c r="Y42" s="181">
        <f t="shared" si="13"/>
        <v>-2436492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680855.13162162132</v>
      </c>
      <c r="P43" s="7">
        <f t="shared" si="6"/>
        <v>25191639.86999999</v>
      </c>
      <c r="Q43" s="164">
        <f>Q42+N43</f>
        <v>2445763.5099999998</v>
      </c>
      <c r="R43" s="29">
        <f t="shared" si="1"/>
        <v>496.30682865053626</v>
      </c>
      <c r="S43" s="5">
        <f>SUM($Q$7:$Q43)/T43</f>
        <v>852655.1316216212</v>
      </c>
      <c r="T43" s="18">
        <v>37</v>
      </c>
      <c r="U43" s="138"/>
      <c r="V43" s="131"/>
      <c r="W43" s="105"/>
      <c r="X43" s="217"/>
      <c r="Y43" s="181">
        <f t="shared" si="13"/>
        <v>-2436492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722779.00999999966</v>
      </c>
      <c r="P44" s="7">
        <f t="shared" si="6"/>
        <v>27465602.379999988</v>
      </c>
      <c r="Q44" s="164">
        <f>Q43+N44-1</f>
        <v>2445762.5099999998</v>
      </c>
      <c r="R44" s="29">
        <f t="shared" si="1"/>
        <v>520.70955180442343</v>
      </c>
      <c r="S44" s="5">
        <f>SUM($Q$7:$Q44)/T44</f>
        <v>894579.00999999943</v>
      </c>
      <c r="T44" s="18">
        <v>38</v>
      </c>
      <c r="U44" s="138"/>
      <c r="V44" s="131"/>
      <c r="W44" s="105"/>
      <c r="X44" s="217"/>
      <c r="Y44" s="181">
        <f t="shared" si="13"/>
        <v>-2436492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762552.97153846116</v>
      </c>
      <c r="P45" s="7">
        <f t="shared" si="6"/>
        <v>29739565.889999986</v>
      </c>
      <c r="Q45" s="164">
        <f>Q44+N45+1</f>
        <v>2445763.5099999998</v>
      </c>
      <c r="R45" s="29">
        <f t="shared" si="1"/>
        <v>543.86086818303897</v>
      </c>
      <c r="S45" s="5">
        <f>SUM($Q$7:$Q45)/T45</f>
        <v>934352.97153846093</v>
      </c>
      <c r="T45" s="18">
        <v>39</v>
      </c>
      <c r="U45" s="138"/>
      <c r="V45" s="131"/>
      <c r="W45" s="105"/>
      <c r="X45" s="217"/>
      <c r="Y45" s="181">
        <f t="shared" si="13"/>
        <v>-2436492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800338.23499999964</v>
      </c>
      <c r="P46" s="7">
        <f t="shared" si="6"/>
        <v>32013529.399999984</v>
      </c>
      <c r="Q46" s="164">
        <f t="shared" ref="Q46" si="16">Q45+N46</f>
        <v>2445763.5099999998</v>
      </c>
      <c r="R46" s="29">
        <f t="shared" si="1"/>
        <v>565.8546187427238</v>
      </c>
      <c r="S46" s="5">
        <f>SUM($Q$7:$Q46)/T46</f>
        <v>972138.2349999994</v>
      </c>
      <c r="T46" s="18">
        <v>40</v>
      </c>
      <c r="U46" s="138"/>
      <c r="V46" s="131"/>
      <c r="W46" s="105"/>
      <c r="X46" s="217"/>
      <c r="Y46" s="181">
        <f t="shared" si="13"/>
        <v>-2436492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836280.31487804838</v>
      </c>
      <c r="P47" s="7">
        <f t="shared" si="6"/>
        <v>34287492.909999982</v>
      </c>
      <c r="Q47" s="164">
        <f>Q46+N47</f>
        <v>2445763.5099999998</v>
      </c>
      <c r="R47" s="29">
        <f t="shared" si="1"/>
        <v>586.77550342144832</v>
      </c>
      <c r="S47" s="5">
        <f>SUM($Q$7:$Q47)/T47</f>
        <v>1008080.3148780481</v>
      </c>
      <c r="T47" s="18">
        <v>41</v>
      </c>
      <c r="U47" s="138"/>
      <c r="V47" s="131"/>
      <c r="W47" s="105"/>
      <c r="X47" s="217"/>
      <c r="Y47" s="181">
        <f>Y46-K47-L47</f>
        <v>-2436492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870510.89095238049</v>
      </c>
      <c r="P48" s="7">
        <f t="shared" si="6"/>
        <v>36561457.419999979</v>
      </c>
      <c r="Q48" s="164">
        <f>Q47+N48+1</f>
        <v>2445764.5099999998</v>
      </c>
      <c r="R48" s="29">
        <f t="shared" si="1"/>
        <v>606.70016935528542</v>
      </c>
      <c r="S48" s="5">
        <f>SUM($Q$7:$Q48)/T48</f>
        <v>1042310.8909523803</v>
      </c>
      <c r="T48" s="18">
        <v>42</v>
      </c>
      <c r="U48" s="138"/>
      <c r="V48" s="131"/>
      <c r="W48" s="105"/>
      <c r="X48" s="217"/>
      <c r="Y48" s="181">
        <f t="shared" si="13"/>
        <v>-2436492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57" sqref="H5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46148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D7+E7+F7-G53-G54</f>
        <v>0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0</v>
      </c>
      <c r="O7" s="205">
        <f>P7/T7</f>
        <v>2273965.5099999998</v>
      </c>
      <c r="P7" s="206">
        <f>(+$Q7-$Q$3)</f>
        <v>2273965.5099999998</v>
      </c>
      <c r="Q7" s="207">
        <f>G52+N7+1</f>
        <v>2445765.5099999998</v>
      </c>
      <c r="R7" s="208">
        <f t="shared" ref="R7:R48" si="1">$S7/$Q$3*100</f>
        <v>1423.6120547147846</v>
      </c>
      <c r="S7" s="209">
        <f>$Q7</f>
        <v>2445765.5099999998</v>
      </c>
      <c r="T7" s="210">
        <v>1</v>
      </c>
      <c r="U7" s="211">
        <f>B7</f>
        <v>46148</v>
      </c>
      <c r="V7" s="212"/>
      <c r="W7" s="213"/>
      <c r="X7" s="216" t="e">
        <f>AVERAGE(W7:W11)</f>
        <v>#DIV/0!</v>
      </c>
      <c r="Y7" s="322">
        <f>G55-K7-L7-1</f>
        <v>-2436493</v>
      </c>
      <c r="Z7" s="216">
        <f>AVERAGE(Y7:Y13)</f>
        <v>-2436492.8571428573</v>
      </c>
      <c r="AA7" s="92"/>
    </row>
    <row r="8" spans="2:255">
      <c r="B8" s="116">
        <v>46149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2273965.0099999998</v>
      </c>
      <c r="P8" s="163">
        <f>(IF($Q8&lt;0,-$Q$3+P7,($Q8-$Q$3)+P7))</f>
        <v>4547930.0199999996</v>
      </c>
      <c r="Q8" s="164">
        <f>Q7+N8-1</f>
        <v>2445764.5099999998</v>
      </c>
      <c r="R8" s="29">
        <f t="shared" si="1"/>
        <v>1423.6117636786962</v>
      </c>
      <c r="S8" s="165">
        <f>SUM($Q$7:$Q8)/T8</f>
        <v>2445765.0099999998</v>
      </c>
      <c r="T8" s="166">
        <v>2</v>
      </c>
      <c r="U8" s="138">
        <f>B7+6</f>
        <v>46154</v>
      </c>
      <c r="V8" s="131"/>
      <c r="W8" s="105"/>
      <c r="X8" s="217"/>
      <c r="Y8" s="181">
        <f>Y7-K8-L8</f>
        <v>-2436493</v>
      </c>
      <c r="Z8" s="217"/>
      <c r="AA8" s="92"/>
    </row>
    <row r="9" spans="2:255">
      <c r="B9" s="116">
        <v>46150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2273964.5099999998</v>
      </c>
      <c r="P9" s="163">
        <f t="shared" ref="P9" si="4">(IF($Q9&lt;0,-$Q$3+P8,($Q9-$Q$3)+P8))</f>
        <v>6821893.5299999993</v>
      </c>
      <c r="Q9" s="164">
        <f>Q8+N9-1</f>
        <v>2445763.5099999998</v>
      </c>
      <c r="R9" s="29">
        <f t="shared" si="1"/>
        <v>1423.6120547147846</v>
      </c>
      <c r="S9" s="5">
        <f>SUM($Q$7:$Q9)/T9+1</f>
        <v>2445765.5099999998</v>
      </c>
      <c r="T9" s="17">
        <v>3</v>
      </c>
      <c r="U9" s="4"/>
      <c r="V9" s="131"/>
      <c r="W9" s="105"/>
      <c r="X9" s="217"/>
      <c r="Y9" s="181">
        <f>Y8-K9-L9</f>
        <v>-2436493</v>
      </c>
      <c r="Z9" s="217"/>
      <c r="AA9" s="92"/>
    </row>
    <row r="10" spans="2:255">
      <c r="B10" s="116">
        <v>46151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2273964.2599999998</v>
      </c>
      <c r="P10" s="163">
        <f>(IF($Q10&lt;0,-$Q$3+P9,($Q10-$Q$3)+P9))</f>
        <v>9095857.0399999991</v>
      </c>
      <c r="Q10" s="164">
        <f t="shared" ref="Q10:Q11" si="5">Q9+N10</f>
        <v>2445763.5099999998</v>
      </c>
      <c r="R10" s="29">
        <f t="shared" si="1"/>
        <v>1423.6107450523864</v>
      </c>
      <c r="S10" s="5">
        <f>SUM($Q$7:$Q10)/T10-1</f>
        <v>2445763.2599999998</v>
      </c>
      <c r="T10" s="17">
        <v>4</v>
      </c>
      <c r="U10" s="4"/>
      <c r="V10" s="131"/>
      <c r="W10" s="105"/>
      <c r="X10" s="217"/>
      <c r="Y10" s="181">
        <f>Y9-K10-L10</f>
        <v>-2436493</v>
      </c>
      <c r="Z10" s="217"/>
      <c r="AA10" s="92"/>
    </row>
    <row r="11" spans="2:255">
      <c r="B11" s="116">
        <v>46152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2273964.11</v>
      </c>
      <c r="P11" s="163">
        <f t="shared" ref="P11:P48" si="6">(IF($Q11&lt;0,-$Q$3+P10,($Q11-$Q$3)+P10))</f>
        <v>11369820.549999999</v>
      </c>
      <c r="Q11" s="164">
        <f t="shared" si="5"/>
        <v>2445763.5099999998</v>
      </c>
      <c r="R11" s="29">
        <f t="shared" si="1"/>
        <v>1423.6112398137368</v>
      </c>
      <c r="S11" s="5">
        <f>SUM($Q$7:$Q11)/T11</f>
        <v>2445764.11</v>
      </c>
      <c r="T11" s="17">
        <v>5</v>
      </c>
      <c r="U11" s="27"/>
      <c r="V11" s="134"/>
      <c r="W11" s="105"/>
      <c r="X11" s="217"/>
      <c r="Y11" s="181">
        <f t="shared" ref="Y11:Y18" si="7">Y10-K11-L11</f>
        <v>-2436493</v>
      </c>
      <c r="Z11" s="217"/>
      <c r="AA11" s="92"/>
    </row>
    <row r="12" spans="2:255">
      <c r="B12" s="116">
        <v>46153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2273964.1766666663</v>
      </c>
      <c r="P12" s="163">
        <f t="shared" si="6"/>
        <v>13643785.059999999</v>
      </c>
      <c r="Q12" s="164">
        <f>Q11+N12+1</f>
        <v>2445764.5099999998</v>
      </c>
      <c r="R12" s="29">
        <f t="shared" si="1"/>
        <v>1423.6118606907255</v>
      </c>
      <c r="S12" s="5">
        <f>SUM($Q$7:$Q12)/T12+1</f>
        <v>2445765.1766666663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-2436493</v>
      </c>
      <c r="Z12" s="217">
        <f>AVERAGE(Y12:Y20)</f>
        <v>-2436492.111111111</v>
      </c>
      <c r="AA12" s="92"/>
    </row>
    <row r="13" spans="2:255">
      <c r="B13" s="116">
        <v>46154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2273964.0814285711</v>
      </c>
      <c r="P13" s="163">
        <f t="shared" si="6"/>
        <v>15917748.569999998</v>
      </c>
      <c r="Q13" s="164">
        <f>Q12+N13-1</f>
        <v>2445763.5099999998</v>
      </c>
      <c r="R13" s="29">
        <f t="shared" si="1"/>
        <v>1423.6112231831032</v>
      </c>
      <c r="S13" s="5">
        <f>SUM($Q$7:$Q13)/T13</f>
        <v>2445764.0814285716</v>
      </c>
      <c r="T13" s="17">
        <v>7</v>
      </c>
      <c r="U13" s="138">
        <f>B12+8</f>
        <v>46161</v>
      </c>
      <c r="V13" s="249"/>
      <c r="W13" s="105"/>
      <c r="X13" s="217"/>
      <c r="Y13" s="181">
        <f>Y12-K13-L13+1</f>
        <v>-2436492</v>
      </c>
      <c r="Z13" s="217"/>
      <c r="AA13" s="92"/>
      <c r="AB13" s="92"/>
    </row>
    <row r="14" spans="2:255">
      <c r="B14" s="116">
        <v>46155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2273965.0099999998</v>
      </c>
      <c r="P14" s="163">
        <f t="shared" si="6"/>
        <v>18191712.079999998</v>
      </c>
      <c r="Q14" s="164">
        <f>Q13+N14</f>
        <v>2445763.5099999998</v>
      </c>
      <c r="R14" s="29">
        <f t="shared" si="1"/>
        <v>1423.6111816065193</v>
      </c>
      <c r="S14" s="5">
        <f>SUM($Q$7:$Q14)/T14</f>
        <v>2445764.0099999998</v>
      </c>
      <c r="T14" s="17">
        <v>8</v>
      </c>
      <c r="U14" s="4"/>
      <c r="V14" s="4"/>
      <c r="W14" s="105"/>
      <c r="X14" s="217"/>
      <c r="Y14" s="181">
        <f>Y13-K14-L14</f>
        <v>-2436492</v>
      </c>
      <c r="Z14" s="217"/>
      <c r="AA14" s="92"/>
    </row>
    <row r="15" spans="2:255">
      <c r="B15" s="116">
        <v>46156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2273964.0655555553</v>
      </c>
      <c r="P15" s="7">
        <f t="shared" si="6"/>
        <v>20465676.589999996</v>
      </c>
      <c r="Q15" s="164">
        <f>Q14+N15+1</f>
        <v>2445764.5099999998</v>
      </c>
      <c r="R15" s="29">
        <f t="shared" si="1"/>
        <v>1423.6112139438624</v>
      </c>
      <c r="S15" s="5">
        <f>SUM($Q$7:$Q15)/T15</f>
        <v>2445764.0655555553</v>
      </c>
      <c r="T15" s="17">
        <v>9</v>
      </c>
      <c r="U15" s="4"/>
      <c r="V15" s="4"/>
      <c r="W15" s="105"/>
      <c r="X15" s="217"/>
      <c r="Y15" s="181">
        <f>Y14-K15-L15</f>
        <v>-2436492</v>
      </c>
      <c r="Z15" s="217"/>
      <c r="AA15" s="92"/>
      <c r="AB15" s="92"/>
    </row>
    <row r="16" spans="2:255" s="69" customFormat="1">
      <c r="B16" s="116">
        <v>46157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2273964.1099999994</v>
      </c>
      <c r="P16" s="70">
        <f t="shared" si="6"/>
        <v>22739641.099999994</v>
      </c>
      <c r="Q16" s="164">
        <f>Q15+N16</f>
        <v>2445764.5099999998</v>
      </c>
      <c r="R16" s="71">
        <f t="shared" si="1"/>
        <v>1423.6112398137366</v>
      </c>
      <c r="S16" s="72">
        <f>SUM($Q$7:$Q16)/T16</f>
        <v>2445764.1099999994</v>
      </c>
      <c r="T16" s="73">
        <v>10</v>
      </c>
      <c r="U16" s="218"/>
      <c r="V16" s="133"/>
      <c r="W16" s="105"/>
      <c r="X16" s="217"/>
      <c r="Y16" s="181">
        <f>Y15-K16-L16</f>
        <v>-2436492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46158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2273964.1463636355</v>
      </c>
      <c r="P17" s="7">
        <f t="shared" si="6"/>
        <v>25013605.609999992</v>
      </c>
      <c r="Q17" s="164">
        <f>Q16+N17</f>
        <v>2445764.5099999998</v>
      </c>
      <c r="R17" s="29">
        <f t="shared" si="1"/>
        <v>1423.6112609799975</v>
      </c>
      <c r="S17" s="5">
        <f>SUM($Q$7:$Q17)/T17</f>
        <v>2445764.1463636355</v>
      </c>
      <c r="T17" s="18">
        <v>11</v>
      </c>
      <c r="U17" s="27"/>
      <c r="V17" s="136"/>
      <c r="W17" s="105"/>
      <c r="X17" s="217"/>
      <c r="Y17" s="181">
        <f t="shared" si="7"/>
        <v>-2436492</v>
      </c>
      <c r="Z17" s="217"/>
      <c r="AA17" s="92"/>
      <c r="AC17" s="92"/>
    </row>
    <row r="18" spans="2:31">
      <c r="B18" s="116">
        <v>46159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2273964.1766666658</v>
      </c>
      <c r="P18" s="7">
        <f t="shared" si="6"/>
        <v>27287570.11999999</v>
      </c>
      <c r="Q18" s="164">
        <f t="shared" ref="Q18" si="10">Q17+N18</f>
        <v>2445764.5099999998</v>
      </c>
      <c r="R18" s="29">
        <f t="shared" si="1"/>
        <v>1423.6112786185481</v>
      </c>
      <c r="S18" s="5">
        <f>SUM($Q$7:$Q18)/T18</f>
        <v>2445764.1766666658</v>
      </c>
      <c r="T18" s="18">
        <v>12</v>
      </c>
      <c r="U18" s="27"/>
      <c r="V18" s="136"/>
      <c r="W18" s="105"/>
      <c r="X18" s="217"/>
      <c r="Y18" s="181">
        <f t="shared" si="7"/>
        <v>-2436492</v>
      </c>
      <c r="Z18" s="217"/>
      <c r="AA18" s="92"/>
    </row>
    <row r="19" spans="2:31">
      <c r="B19" s="116">
        <v>46160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2273964.2023076913</v>
      </c>
      <c r="P19" s="7">
        <f t="shared" si="6"/>
        <v>29561534.629999988</v>
      </c>
      <c r="Q19" s="164">
        <f>Q18+N19</f>
        <v>2445764.5099999998</v>
      </c>
      <c r="R19" s="29">
        <f t="shared" si="1"/>
        <v>1423.6112935434758</v>
      </c>
      <c r="S19" s="5">
        <f>SUM($Q$7:$Q19)/T19</f>
        <v>2445764.2023076913</v>
      </c>
      <c r="T19" s="18">
        <v>13</v>
      </c>
      <c r="U19" s="138">
        <f>B19</f>
        <v>46160</v>
      </c>
      <c r="V19" s="310"/>
      <c r="W19" s="105"/>
      <c r="X19" s="217" t="e">
        <f>AVERAGE(W19:W27)</f>
        <v>#DIV/0!</v>
      </c>
      <c r="Y19" s="181">
        <f>Y18-K19-L19</f>
        <v>-2436492</v>
      </c>
      <c r="Z19" s="217">
        <f>AVERAGE(Y19:Y27)</f>
        <v>-2436492.3333333335</v>
      </c>
      <c r="AA19" s="92"/>
      <c r="AD19" s="309"/>
    </row>
    <row r="20" spans="2:31">
      <c r="B20" s="116">
        <v>46161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2273964.2242857134</v>
      </c>
      <c r="P20" s="7">
        <f t="shared" si="6"/>
        <v>31835499.139999986</v>
      </c>
      <c r="Q20" s="164">
        <f>Q19+N20</f>
        <v>2445764.5099999998</v>
      </c>
      <c r="R20" s="29">
        <f t="shared" si="1"/>
        <v>1423.6113063362709</v>
      </c>
      <c r="S20" s="5">
        <f>SUM($Q$7:$Q20)/T20</f>
        <v>2445764.2242857134</v>
      </c>
      <c r="T20" s="18">
        <v>14</v>
      </c>
      <c r="U20" s="138">
        <f>B19+8</f>
        <v>46168</v>
      </c>
      <c r="V20" s="131"/>
      <c r="W20" s="105"/>
      <c r="X20" s="217"/>
      <c r="Y20" s="181">
        <f>Y19-K20-L20</f>
        <v>-2436492</v>
      </c>
      <c r="Z20" s="217"/>
      <c r="AA20" s="92"/>
      <c r="AB20" s="92"/>
    </row>
    <row r="21" spans="2:31">
      <c r="B21" s="116">
        <v>46162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2273964.2433333322</v>
      </c>
      <c r="P21" s="7">
        <f t="shared" si="6"/>
        <v>34109463.649999984</v>
      </c>
      <c r="Q21" s="164">
        <f>Q20+N21</f>
        <v>2445764.5099999998</v>
      </c>
      <c r="R21" s="29">
        <f t="shared" si="1"/>
        <v>1423.6113174233599</v>
      </c>
      <c r="S21" s="5">
        <f>SUM($Q$7:$Q21)/T21</f>
        <v>2445764.2433333322</v>
      </c>
      <c r="T21" s="18">
        <v>15</v>
      </c>
      <c r="U21" s="4"/>
      <c r="V21" s="131"/>
      <c r="W21" s="105"/>
      <c r="X21" s="217"/>
      <c r="Y21" s="181">
        <f>Y20-K21-L21</f>
        <v>-2436492</v>
      </c>
      <c r="Z21" s="217"/>
      <c r="AA21" s="92"/>
    </row>
    <row r="22" spans="2:31">
      <c r="B22" s="116">
        <v>46163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2273964.1974999988</v>
      </c>
      <c r="P22" s="7">
        <f t="shared" si="6"/>
        <v>36383427.159999982</v>
      </c>
      <c r="Q22" s="164">
        <f>Q21+N22-1</f>
        <v>2445763.5099999998</v>
      </c>
      <c r="R22" s="29">
        <f t="shared" si="1"/>
        <v>1423.6112907450517</v>
      </c>
      <c r="S22" s="5">
        <f>SUM($Q$7:$Q22)/T22</f>
        <v>2445764.1974999988</v>
      </c>
      <c r="T22" s="18">
        <v>16</v>
      </c>
      <c r="U22" s="4"/>
      <c r="V22" s="131"/>
      <c r="W22" s="105"/>
      <c r="X22" s="217"/>
      <c r="Y22" s="181">
        <f>Y21-K22-L22</f>
        <v>-2436492</v>
      </c>
      <c r="Z22" s="217"/>
      <c r="AA22" s="92"/>
    </row>
    <row r="23" spans="2:31">
      <c r="B23" s="116">
        <v>46164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2273964.2158823516</v>
      </c>
      <c r="P23" s="7">
        <f t="shared" si="6"/>
        <v>38657391.669999979</v>
      </c>
      <c r="Q23" s="164">
        <f>Q22+N23+1</f>
        <v>2445764.5099999998</v>
      </c>
      <c r="R23" s="29">
        <f t="shared" si="1"/>
        <v>1423.6113014449079</v>
      </c>
      <c r="S23" s="5">
        <f>SUM($Q$7:$Q23)/T23</f>
        <v>2445764.2158823516</v>
      </c>
      <c r="T23" s="18">
        <v>17</v>
      </c>
      <c r="U23" s="27"/>
      <c r="V23" s="135"/>
      <c r="W23" s="105"/>
      <c r="X23" s="217"/>
      <c r="Y23" s="181">
        <f>Y22-K23-L23-1</f>
        <v>-2436493</v>
      </c>
      <c r="Z23" s="217"/>
      <c r="AA23" s="92"/>
    </row>
    <row r="24" spans="2:31">
      <c r="B24" s="116">
        <v>46165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2273964.2322222209</v>
      </c>
      <c r="P24" s="7">
        <f t="shared" si="6"/>
        <v>40931356.179999977</v>
      </c>
      <c r="Q24" s="164">
        <f>Q23+N24</f>
        <v>2445764.5099999998</v>
      </c>
      <c r="R24" s="29">
        <f t="shared" si="1"/>
        <v>1423.611310955891</v>
      </c>
      <c r="S24" s="5">
        <f>SUM($Q$7:$Q24)/T24</f>
        <v>2445764.2322222209</v>
      </c>
      <c r="T24" s="18">
        <v>18</v>
      </c>
      <c r="U24" s="4"/>
      <c r="V24" s="135"/>
      <c r="W24" s="105"/>
      <c r="X24" s="217"/>
      <c r="Y24" s="181">
        <f t="shared" ref="Y24:Y48" si="13">Y23-K24-L24</f>
        <v>-2436493</v>
      </c>
      <c r="Z24" s="217"/>
      <c r="AA24" s="92"/>
      <c r="AD24" s="1"/>
      <c r="AE24" s="1"/>
    </row>
    <row r="25" spans="2:31">
      <c r="B25" s="116">
        <v>46166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2273964.246842104</v>
      </c>
      <c r="P25" s="7">
        <f t="shared" si="6"/>
        <v>43205320.689999975</v>
      </c>
      <c r="Q25" s="164">
        <f>Q24+N25</f>
        <v>2445764.5099999998</v>
      </c>
      <c r="R25" s="29">
        <f t="shared" si="1"/>
        <v>1423.6107373935413</v>
      </c>
      <c r="S25" s="5">
        <f>SUM($Q$7:$Q25)/T25-1</f>
        <v>2445763.246842104</v>
      </c>
      <c r="T25" s="18">
        <v>19</v>
      </c>
      <c r="U25" s="4"/>
      <c r="V25" s="131"/>
      <c r="W25" s="105"/>
      <c r="X25" s="217"/>
      <c r="Y25" s="181">
        <f t="shared" si="13"/>
        <v>-2436493</v>
      </c>
      <c r="Z25" s="217"/>
      <c r="AA25" s="92"/>
      <c r="AD25" s="1"/>
      <c r="AE25" s="1"/>
    </row>
    <row r="26" spans="2:31" ht="12.75" customHeight="1">
      <c r="B26" s="116">
        <v>46167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2273964.2099999986</v>
      </c>
      <c r="P26" s="7">
        <f t="shared" si="6"/>
        <v>45479284.199999973</v>
      </c>
      <c r="Q26" s="164">
        <f>Q25+N26-1</f>
        <v>2445763.5099999998</v>
      </c>
      <c r="R26" s="29">
        <f t="shared" si="1"/>
        <v>1423.6112980209537</v>
      </c>
      <c r="S26" s="5">
        <f>SUM($Q$7:$Q26)/T26</f>
        <v>2445764.2099999986</v>
      </c>
      <c r="T26" s="18">
        <v>20</v>
      </c>
      <c r="U26" s="138">
        <f>B26</f>
        <v>46167</v>
      </c>
      <c r="V26" s="310"/>
      <c r="W26" s="105"/>
      <c r="X26" s="217" t="e">
        <f>AVERAGE(W26:W34)</f>
        <v>#DIV/0!</v>
      </c>
      <c r="Y26" s="181">
        <f>Y25-K26-L26+1</f>
        <v>-2436492</v>
      </c>
      <c r="Z26" s="217">
        <f>AVERAGE(Y26:Y34)</f>
        <v>-2436491</v>
      </c>
      <c r="AC26" s="92"/>
      <c r="AD26" s="1"/>
      <c r="AE26" s="1"/>
    </row>
    <row r="27" spans="2:31">
      <c r="B27" s="116">
        <v>46168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2273964.1766666654</v>
      </c>
      <c r="P27" s="7">
        <f t="shared" si="6"/>
        <v>47753247.709999971</v>
      </c>
      <c r="Q27" s="164">
        <f>Q26+N27</f>
        <v>2445763.5099999998</v>
      </c>
      <c r="R27" s="29">
        <f t="shared" si="1"/>
        <v>1423.6118606907248</v>
      </c>
      <c r="S27" s="5">
        <f>SUM($Q$7:$Q27)/T27+1</f>
        <v>2445765.1766666654</v>
      </c>
      <c r="T27" s="18">
        <v>21</v>
      </c>
      <c r="U27" s="138">
        <f>B28+6</f>
        <v>46175</v>
      </c>
      <c r="V27" s="159"/>
      <c r="W27" s="105"/>
      <c r="X27" s="217"/>
      <c r="Y27" s="181">
        <f>Y26-K27-L27</f>
        <v>-2436492</v>
      </c>
      <c r="Z27" s="217"/>
      <c r="AA27" s="92"/>
      <c r="AD27" s="1"/>
      <c r="AE27" s="1"/>
    </row>
    <row r="28" spans="2:31">
      <c r="B28" s="116">
        <v>46169</v>
      </c>
      <c r="C28" s="14" t="str">
        <f t="shared" si="0"/>
        <v/>
      </c>
      <c r="D28" s="87">
        <v>-2648</v>
      </c>
      <c r="E28" s="87"/>
      <c r="F28" s="23"/>
      <c r="G28" s="26">
        <f>D28+E28+F28-E27-F27</f>
        <v>-2648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-2648</v>
      </c>
      <c r="O28" s="67">
        <f t="shared" si="3"/>
        <v>2273843.6918181805</v>
      </c>
      <c r="P28" s="7">
        <f t="shared" si="6"/>
        <v>50024561.219999969</v>
      </c>
      <c r="Q28" s="164">
        <f>Q27+N28-2</f>
        <v>2443113.5099999998</v>
      </c>
      <c r="R28" s="29">
        <f t="shared" si="1"/>
        <v>1423.5411477405009</v>
      </c>
      <c r="S28" s="5">
        <f>SUM($Q$7:$Q28)/T28</f>
        <v>2445643.6918181805</v>
      </c>
      <c r="T28" s="18">
        <v>22</v>
      </c>
      <c r="U28" s="4"/>
      <c r="V28" s="131"/>
      <c r="W28" s="105"/>
      <c r="X28" s="217"/>
      <c r="Y28" s="181">
        <f>Y27-K28-L28+3</f>
        <v>-2436489</v>
      </c>
      <c r="Z28" s="217"/>
      <c r="AA28" s="92"/>
      <c r="AD28" s="1"/>
      <c r="AE28" s="1"/>
    </row>
    <row r="29" spans="2:31">
      <c r="B29" s="116">
        <v>46170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2273733.7273913031</v>
      </c>
      <c r="P29" s="7">
        <f t="shared" si="6"/>
        <v>52295875.729999967</v>
      </c>
      <c r="Q29" s="164">
        <f>Q28+N29+1</f>
        <v>2443114.5099999998</v>
      </c>
      <c r="R29" s="29">
        <f t="shared" si="1"/>
        <v>1423.4771405071613</v>
      </c>
      <c r="S29" s="5">
        <f>SUM($Q$7:$Q29)/T29</f>
        <v>2445533.7273913031</v>
      </c>
      <c r="T29" s="18">
        <v>23</v>
      </c>
      <c r="U29" s="4"/>
      <c r="V29" s="131"/>
      <c r="W29" s="105"/>
      <c r="X29" s="217"/>
      <c r="Y29" s="181">
        <f>Y28-K29-L29-2</f>
        <v>-2436491</v>
      </c>
      <c r="Z29" s="217"/>
      <c r="AA29" s="92"/>
      <c r="AD29" s="1"/>
      <c r="AE29" s="1"/>
    </row>
    <row r="30" spans="2:31">
      <c r="B30" s="116">
        <v>46171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2273632.9683333319</v>
      </c>
      <c r="P30" s="7">
        <f t="shared" si="6"/>
        <v>54567191.239999965</v>
      </c>
      <c r="Q30" s="164">
        <f>Q29+N30+1</f>
        <v>2443115.5099999998</v>
      </c>
      <c r="R30" s="29">
        <f t="shared" si="1"/>
        <v>1423.4184914629407</v>
      </c>
      <c r="S30" s="5">
        <f>SUM($Q$7:$Q30)/T30</f>
        <v>2445432.9683333319</v>
      </c>
      <c r="T30" s="18">
        <v>24</v>
      </c>
      <c r="U30" s="4"/>
      <c r="V30" s="131"/>
      <c r="W30" s="105"/>
      <c r="X30" s="217"/>
      <c r="Y30" s="181">
        <f t="shared" si="13"/>
        <v>-2436491</v>
      </c>
      <c r="Z30" s="217"/>
      <c r="AA30" s="92"/>
      <c r="AD30" s="1"/>
      <c r="AE30" s="1"/>
    </row>
    <row r="31" spans="2:31">
      <c r="B31" s="116">
        <v>46172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2273540.2699999986</v>
      </c>
      <c r="P31" s="7">
        <f t="shared" si="6"/>
        <v>56838506.749999963</v>
      </c>
      <c r="Q31" s="164">
        <f t="shared" ref="Q31:Q39" si="15">Q30+N31</f>
        <v>2443115.5099999998</v>
      </c>
      <c r="R31" s="29">
        <f t="shared" si="1"/>
        <v>1423.3645343422577</v>
      </c>
      <c r="S31" s="5">
        <f>SUM($Q$7:$Q31)/T31</f>
        <v>2445340.2699999986</v>
      </c>
      <c r="T31" s="18">
        <v>25</v>
      </c>
      <c r="U31" s="4"/>
      <c r="V31" s="137"/>
      <c r="W31" s="105"/>
      <c r="X31" s="217"/>
      <c r="Y31" s="181">
        <f t="shared" si="13"/>
        <v>-2436491</v>
      </c>
      <c r="Z31" s="217"/>
      <c r="AA31" s="92"/>
      <c r="AB31" s="92"/>
      <c r="AD31" s="1"/>
      <c r="AE31" s="1"/>
    </row>
    <row r="32" spans="2:31">
      <c r="B32" s="116">
        <v>46173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2273454.7023076909</v>
      </c>
      <c r="P32" s="7">
        <f t="shared" si="6"/>
        <v>59109822.259999961</v>
      </c>
      <c r="Q32" s="164">
        <f t="shared" si="15"/>
        <v>2443115.5099999998</v>
      </c>
      <c r="R32" s="29">
        <f t="shared" si="1"/>
        <v>1423.3147277693195</v>
      </c>
      <c r="S32" s="5">
        <f>SUM($Q$7:$Q32)/T32</f>
        <v>2445254.7023076909</v>
      </c>
      <c r="T32" s="18">
        <v>26</v>
      </c>
      <c r="U32" s="27"/>
      <c r="V32" s="137"/>
      <c r="W32" s="105"/>
      <c r="X32" s="217"/>
      <c r="Y32" s="181">
        <f t="shared" si="13"/>
        <v>-2436491</v>
      </c>
      <c r="Z32" s="217"/>
      <c r="AD32" s="1"/>
      <c r="AE32" s="1"/>
    </row>
    <row r="33" spans="2:31">
      <c r="B33" s="116">
        <v>46174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2273375.4359259242</v>
      </c>
      <c r="P33" s="7">
        <f t="shared" si="6"/>
        <v>61381136.769999959</v>
      </c>
      <c r="Q33" s="164">
        <f>Q32+N33-1</f>
        <v>2443114.5099999998</v>
      </c>
      <c r="R33" s="29">
        <f t="shared" si="1"/>
        <v>1423.2685890139257</v>
      </c>
      <c r="S33" s="5">
        <f>SUM($Q$7:$Q33)/T33</f>
        <v>2445175.4359259242</v>
      </c>
      <c r="T33" s="18">
        <v>27</v>
      </c>
      <c r="U33" s="138">
        <f>B33</f>
        <v>46174</v>
      </c>
      <c r="V33" s="131"/>
      <c r="W33" s="105"/>
      <c r="X33" s="217" t="e">
        <f>AVERAGE(W33:W41)</f>
        <v>#DIV/0!</v>
      </c>
      <c r="Y33" s="181">
        <f>Y32-K33-L33</f>
        <v>-2436491</v>
      </c>
      <c r="Z33" s="217">
        <f>AVERAGE(Y33:Y41)</f>
        <v>-2436492.4444444445</v>
      </c>
      <c r="AD33" s="1"/>
      <c r="AE33" s="1"/>
    </row>
    <row r="34" spans="2:31">
      <c r="B34" s="116">
        <v>46175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2273301.8314285697</v>
      </c>
      <c r="P34" s="7">
        <f t="shared" si="6"/>
        <v>63652451.279999956</v>
      </c>
      <c r="Q34" s="164">
        <f>Q33+N34</f>
        <v>2443114.5099999998</v>
      </c>
      <c r="R34" s="29">
        <f t="shared" si="1"/>
        <v>1423.2257458839172</v>
      </c>
      <c r="S34" s="5">
        <f>SUM($Q$7:$Q34)/T34</f>
        <v>2445101.8314285697</v>
      </c>
      <c r="T34" s="18">
        <v>28</v>
      </c>
      <c r="U34" s="138">
        <f>B33+8</f>
        <v>46182</v>
      </c>
      <c r="V34" s="131"/>
      <c r="W34" s="105"/>
      <c r="X34" s="217"/>
      <c r="Y34" s="181">
        <f t="shared" si="13"/>
        <v>-2436491</v>
      </c>
      <c r="Z34" s="217"/>
      <c r="AA34" s="92"/>
      <c r="AD34" s="1"/>
      <c r="AE34" s="1"/>
    </row>
    <row r="35" spans="2:31">
      <c r="B35" s="116">
        <v>46176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2273233.3375862055</v>
      </c>
      <c r="P35" s="7">
        <f t="shared" si="6"/>
        <v>65923766.789999954</v>
      </c>
      <c r="Q35" s="164">
        <f>Q34+N35+1</f>
        <v>2443115.5099999998</v>
      </c>
      <c r="R35" s="29">
        <f t="shared" si="1"/>
        <v>1423.1858775239846</v>
      </c>
      <c r="S35" s="5">
        <f>SUM($Q$7:$Q35)/T35</f>
        <v>2445033.3375862055</v>
      </c>
      <c r="T35" s="18">
        <v>29</v>
      </c>
      <c r="U35" s="4"/>
      <c r="V35" s="131"/>
      <c r="W35" s="105"/>
      <c r="X35" s="217"/>
      <c r="Y35" s="181">
        <f>Y34-K35-L35-1</f>
        <v>-2436492</v>
      </c>
      <c r="Z35" s="217"/>
      <c r="AA35" s="92"/>
      <c r="AD35" s="1"/>
      <c r="AE35" s="1"/>
    </row>
    <row r="36" spans="2:31">
      <c r="B36" s="116">
        <v>46177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2273169.4766666652</v>
      </c>
      <c r="P36" s="7">
        <f t="shared" si="6"/>
        <v>68195084.299999952</v>
      </c>
      <c r="Q36" s="164">
        <f>Q35+N36+2</f>
        <v>2443117.5099999998</v>
      </c>
      <c r="R36" s="29">
        <f t="shared" si="1"/>
        <v>1423.1492879317029</v>
      </c>
      <c r="S36" s="5">
        <f>SUM($Q$7:$Q36)/T36+1</f>
        <v>2444970.4766666656</v>
      </c>
      <c r="T36" s="18">
        <v>30</v>
      </c>
      <c r="U36" s="4"/>
      <c r="V36" s="136"/>
      <c r="W36" s="105"/>
      <c r="X36" s="217"/>
      <c r="Y36" s="181">
        <f>Y35-K36-L36-1</f>
        <v>-2436493</v>
      </c>
      <c r="Z36" s="217"/>
      <c r="AD36" s="1"/>
      <c r="AE36" s="1"/>
    </row>
    <row r="37" spans="2:31">
      <c r="B37" s="116">
        <v>46178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2273109.7035483858</v>
      </c>
      <c r="P37" s="7">
        <f t="shared" si="6"/>
        <v>70466400.809999958</v>
      </c>
      <c r="Q37" s="164">
        <f>Q36+N37-1</f>
        <v>2443116.5099999998</v>
      </c>
      <c r="R37" s="29">
        <f t="shared" si="1"/>
        <v>1423.1144956626229</v>
      </c>
      <c r="S37" s="5">
        <f>SUM($Q$7:$Q37)/T37+1</f>
        <v>2444910.7035483862</v>
      </c>
      <c r="T37" s="18">
        <v>31</v>
      </c>
      <c r="U37" s="27"/>
      <c r="V37" s="137"/>
      <c r="W37" s="105"/>
      <c r="X37" s="217"/>
      <c r="Y37" s="181">
        <f t="shared" si="13"/>
        <v>-2436493</v>
      </c>
      <c r="Z37" s="217"/>
      <c r="AA37" s="92"/>
      <c r="AD37" s="1"/>
      <c r="AE37" s="1"/>
    </row>
    <row r="38" spans="2:31">
      <c r="B38" s="116">
        <v>46179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2273053.6662499988</v>
      </c>
      <c r="P38" s="7">
        <f t="shared" si="6"/>
        <v>72737717.319999963</v>
      </c>
      <c r="Q38" s="164">
        <f>Q37+N38</f>
        <v>2443116.5099999998</v>
      </c>
      <c r="R38" s="29">
        <f t="shared" si="1"/>
        <v>1423.0812958381835</v>
      </c>
      <c r="S38" s="5">
        <f>SUM($Q$7:$Q38)/T38</f>
        <v>2444853.6662499993</v>
      </c>
      <c r="T38" s="18">
        <v>32</v>
      </c>
      <c r="U38" s="27"/>
      <c r="V38" s="137"/>
      <c r="W38" s="105"/>
      <c r="X38" s="217"/>
      <c r="Y38" s="181">
        <f t="shared" si="13"/>
        <v>-2436493</v>
      </c>
      <c r="Z38" s="217"/>
      <c r="AD38" s="1"/>
      <c r="AE38" s="1"/>
    </row>
    <row r="39" spans="2:31">
      <c r="B39" s="116">
        <v>46180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2273001.025151514</v>
      </c>
      <c r="P39" s="7">
        <f t="shared" si="6"/>
        <v>75009033.829999968</v>
      </c>
      <c r="Q39" s="164">
        <f t="shared" si="15"/>
        <v>2443116.5099999998</v>
      </c>
      <c r="R39" s="29">
        <f t="shared" si="1"/>
        <v>1423.0506549193913</v>
      </c>
      <c r="S39" s="5">
        <f>SUM($Q$7:$Q39)/T39</f>
        <v>2444801.0251515144</v>
      </c>
      <c r="T39" s="18">
        <v>33</v>
      </c>
      <c r="U39" s="27"/>
      <c r="V39" s="137"/>
      <c r="W39" s="105"/>
      <c r="X39" s="217"/>
      <c r="Y39" s="181">
        <f t="shared" si="13"/>
        <v>-2436493</v>
      </c>
      <c r="Z39" s="217"/>
      <c r="AD39" s="1"/>
      <c r="AE39" s="1"/>
    </row>
    <row r="40" spans="2:31">
      <c r="B40" s="116">
        <v>46181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2272951.5099999993</v>
      </c>
      <c r="P40" s="7">
        <f t="shared" si="6"/>
        <v>77280351.339999974</v>
      </c>
      <c r="Q40" s="164">
        <f>Q39+N40+1</f>
        <v>2443117.5099999998</v>
      </c>
      <c r="R40" s="29">
        <f t="shared" si="1"/>
        <v>1423.0218335273573</v>
      </c>
      <c r="S40" s="5">
        <f>SUM($Q$7:$Q40)/T40</f>
        <v>2444751.5099999998</v>
      </c>
      <c r="T40" s="18">
        <v>34</v>
      </c>
      <c r="U40" s="138">
        <f>B40</f>
        <v>46181</v>
      </c>
      <c r="V40" s="131"/>
      <c r="W40" s="105"/>
      <c r="X40" s="217" t="e">
        <f>AVERAGE(W40:W48)</f>
        <v>#DIV/0!</v>
      </c>
      <c r="Y40" s="181">
        <f t="shared" si="13"/>
        <v>-2436493</v>
      </c>
      <c r="Z40" s="217">
        <f>AVERAGE(Y40:Y48)</f>
        <v>-2436493</v>
      </c>
      <c r="AD40" s="1"/>
      <c r="AE40" s="1"/>
    </row>
    <row r="41" spans="2:31">
      <c r="B41" s="116">
        <v>46182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2272904.7957142852</v>
      </c>
      <c r="P41" s="7">
        <f t="shared" si="6"/>
        <v>79551667.849999979</v>
      </c>
      <c r="Q41" s="164">
        <f>Q40+N41-1</f>
        <v>2443116.5099999998</v>
      </c>
      <c r="R41" s="29">
        <f t="shared" si="1"/>
        <v>1422.994642441377</v>
      </c>
      <c r="S41" s="5">
        <f>SUM($Q$7:$Q41)/T41</f>
        <v>2444704.7957142857</v>
      </c>
      <c r="T41" s="18">
        <v>35</v>
      </c>
      <c r="U41" s="138">
        <f>B40+8</f>
        <v>46189</v>
      </c>
      <c r="V41" s="131"/>
      <c r="W41" s="105"/>
      <c r="X41" s="217"/>
      <c r="Y41" s="181">
        <f t="shared" si="13"/>
        <v>-2436493</v>
      </c>
      <c r="Z41" s="217"/>
      <c r="AD41" s="1"/>
      <c r="AE41" s="1"/>
    </row>
    <row r="42" spans="2:31">
      <c r="B42" s="116">
        <v>46183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2272860.7044444438</v>
      </c>
      <c r="P42" s="7">
        <f t="shared" si="6"/>
        <v>81822985.359999985</v>
      </c>
      <c r="Q42" s="164">
        <f>Q41+N42+1</f>
        <v>2443117.5099999998</v>
      </c>
      <c r="R42" s="29">
        <f t="shared" si="1"/>
        <v>1422.9689781399559</v>
      </c>
      <c r="S42" s="5">
        <f>SUM($Q$7:$Q42)/T42</f>
        <v>2444660.7044444443</v>
      </c>
      <c r="T42" s="18">
        <v>36</v>
      </c>
      <c r="U42" s="138"/>
      <c r="V42" s="131"/>
      <c r="W42" s="105"/>
      <c r="X42" s="217"/>
      <c r="Y42" s="181">
        <f t="shared" si="13"/>
        <v>-2436493</v>
      </c>
      <c r="Z42" s="217"/>
      <c r="AD42" s="1"/>
      <c r="AE42" s="1"/>
    </row>
    <row r="43" spans="2:31">
      <c r="B43" s="116">
        <v>46184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2272818.9964864864</v>
      </c>
      <c r="P43" s="7">
        <f t="shared" si="6"/>
        <v>84094302.86999999</v>
      </c>
      <c r="Q43" s="164">
        <f>Q42+N43</f>
        <v>2443117.5099999998</v>
      </c>
      <c r="R43" s="29">
        <f t="shared" si="1"/>
        <v>1422.9447010980712</v>
      </c>
      <c r="S43" s="5">
        <f>SUM($Q$7:$Q43)/T43</f>
        <v>2444618.9964864864</v>
      </c>
      <c r="T43" s="18">
        <v>37</v>
      </c>
      <c r="U43" s="138"/>
      <c r="V43" s="131"/>
      <c r="W43" s="105"/>
      <c r="X43" s="217"/>
      <c r="Y43" s="181">
        <f t="shared" si="13"/>
        <v>-2436493</v>
      </c>
      <c r="Z43" s="217"/>
      <c r="AD43" s="1"/>
      <c r="AE43" s="1"/>
    </row>
    <row r="44" spans="2:31">
      <c r="B44" s="116">
        <v>46185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2272779.4573684209</v>
      </c>
      <c r="P44" s="7">
        <f t="shared" si="6"/>
        <v>86365619.379999995</v>
      </c>
      <c r="Q44" s="164">
        <f>Q43+N44-1</f>
        <v>2443116.5099999998</v>
      </c>
      <c r="R44" s="29">
        <f t="shared" si="1"/>
        <v>1422.9216864775444</v>
      </c>
      <c r="S44" s="5">
        <f>SUM($Q$7:$Q44)/T44</f>
        <v>2444579.4573684214</v>
      </c>
      <c r="T44" s="18">
        <v>38</v>
      </c>
      <c r="U44" s="138"/>
      <c r="V44" s="131"/>
      <c r="W44" s="105"/>
      <c r="X44" s="217"/>
      <c r="Y44" s="181">
        <f t="shared" si="13"/>
        <v>-2436493</v>
      </c>
      <c r="Z44" s="217"/>
      <c r="AD44" s="1"/>
      <c r="AE44" s="1"/>
    </row>
    <row r="45" spans="2:31">
      <c r="B45" s="116">
        <v>46186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2272741.9715384617</v>
      </c>
      <c r="P45" s="7">
        <f t="shared" si="6"/>
        <v>88636936.890000001</v>
      </c>
      <c r="Q45" s="164">
        <f>Q44+N45+1</f>
        <v>2443117.5099999998</v>
      </c>
      <c r="R45" s="29">
        <f t="shared" si="1"/>
        <v>1422.8998670188951</v>
      </c>
      <c r="S45" s="5">
        <f>SUM($Q$7:$Q45)/T45</f>
        <v>2444541.9715384617</v>
      </c>
      <c r="T45" s="18">
        <v>39</v>
      </c>
      <c r="U45" s="138"/>
      <c r="V45" s="131"/>
      <c r="W45" s="105"/>
      <c r="X45" s="217"/>
      <c r="Y45" s="181">
        <f t="shared" si="13"/>
        <v>-2436493</v>
      </c>
      <c r="Z45" s="217"/>
      <c r="AD45" s="1"/>
      <c r="AE45" s="1"/>
    </row>
    <row r="46" spans="2:31">
      <c r="B46" s="116">
        <v>46187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2272706.3600000003</v>
      </c>
      <c r="P46" s="7">
        <f t="shared" si="6"/>
        <v>90908254.400000006</v>
      </c>
      <c r="Q46" s="164">
        <f t="shared" ref="Q46" si="16">Q45+N46</f>
        <v>2443117.5099999998</v>
      </c>
      <c r="R46" s="29">
        <f t="shared" si="1"/>
        <v>1422.8791385331783</v>
      </c>
      <c r="S46" s="5">
        <f>SUM($Q$7:$Q46)/T46</f>
        <v>2444506.3600000003</v>
      </c>
      <c r="T46" s="18">
        <v>40</v>
      </c>
      <c r="U46" s="138"/>
      <c r="V46" s="131"/>
      <c r="W46" s="105"/>
      <c r="X46" s="217"/>
      <c r="Y46" s="181">
        <f t="shared" si="13"/>
        <v>-2436493</v>
      </c>
      <c r="Z46" s="217"/>
      <c r="AD46" s="1"/>
      <c r="AE46" s="1"/>
    </row>
    <row r="47" spans="2:31">
      <c r="B47" s="116">
        <v>46188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2272672.4856097563</v>
      </c>
      <c r="P47" s="7">
        <f t="shared" si="6"/>
        <v>93179571.910000011</v>
      </c>
      <c r="Q47" s="164">
        <f>Q46+N47</f>
        <v>2443117.5099999998</v>
      </c>
      <c r="R47" s="29">
        <f t="shared" si="1"/>
        <v>1422.8594211931063</v>
      </c>
      <c r="S47" s="5">
        <f>SUM($Q$7:$Q47)/T47</f>
        <v>2444472.4856097568</v>
      </c>
      <c r="T47" s="18">
        <v>41</v>
      </c>
      <c r="U47" s="138"/>
      <c r="V47" s="131"/>
      <c r="W47" s="105"/>
      <c r="X47" s="217"/>
      <c r="Y47" s="181">
        <f>Y46-K47-L47</f>
        <v>-2436493</v>
      </c>
      <c r="Z47" s="217"/>
      <c r="AD47" s="1"/>
      <c r="AE47" s="1"/>
    </row>
    <row r="48" spans="2:31">
      <c r="B48" s="116">
        <v>46189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2272640.2480952386</v>
      </c>
      <c r="P48" s="7">
        <f t="shared" si="6"/>
        <v>95450890.420000017</v>
      </c>
      <c r="Q48" s="164">
        <f>Q47+N48+1</f>
        <v>2443118.5099999998</v>
      </c>
      <c r="R48" s="29">
        <f t="shared" si="1"/>
        <v>1422.8406566328517</v>
      </c>
      <c r="S48" s="5">
        <f>SUM($Q$7:$Q48)/T48</f>
        <v>2444440.248095239</v>
      </c>
      <c r="T48" s="18">
        <v>42</v>
      </c>
      <c r="U48" s="138"/>
      <c r="V48" s="131"/>
      <c r="W48" s="105"/>
      <c r="X48" s="217"/>
      <c r="Y48" s="181">
        <f t="shared" si="13"/>
        <v>-2436493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 2026'!Q48</f>
        <v>2445764.5099999998</v>
      </c>
    </row>
    <row r="53" spans="4:7">
      <c r="D53" s="138" t="s">
        <v>4</v>
      </c>
      <c r="E53" s="139"/>
      <c r="F53" s="143"/>
      <c r="G53" s="91">
        <f>'Apr 2026'!E48</f>
        <v>0</v>
      </c>
    </row>
    <row r="54" spans="4:7">
      <c r="D54" s="138" t="s">
        <v>60</v>
      </c>
      <c r="E54" s="144"/>
      <c r="F54" s="143"/>
      <c r="G54" s="91">
        <f>'Apr 2026'!F48</f>
        <v>0</v>
      </c>
    </row>
    <row r="55" spans="4:7" ht="12.6" thickBot="1">
      <c r="D55" s="140" t="s">
        <v>46</v>
      </c>
      <c r="E55" s="145"/>
      <c r="F55" s="146"/>
      <c r="G55" s="158">
        <f>'Apr 2026'!Y48</f>
        <v>-2436492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7"/>
  <sheetViews>
    <sheetView topLeftCell="A5875" workbookViewId="0">
      <selection activeCell="B5895" sqref="B5895:C5897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  <row r="5893" spans="1:3">
      <c r="A5893" s="102">
        <v>46127</v>
      </c>
      <c r="B5893">
        <v>21</v>
      </c>
      <c r="C5893" s="106">
        <v>2302326</v>
      </c>
    </row>
    <row r="5894" spans="1:3">
      <c r="A5894" s="102">
        <v>46128</v>
      </c>
      <c r="B5894">
        <v>0</v>
      </c>
      <c r="C5894" s="106">
        <v>2302099</v>
      </c>
    </row>
    <row r="5895" spans="1:3">
      <c r="A5895" s="102">
        <v>46129</v>
      </c>
      <c r="B5895">
        <v>9</v>
      </c>
      <c r="C5895" s="106">
        <v>2288247</v>
      </c>
    </row>
    <row r="5896" spans="1:3">
      <c r="A5896" s="102">
        <v>46130</v>
      </c>
      <c r="B5896">
        <v>9</v>
      </c>
      <c r="C5896" s="106">
        <v>2288247</v>
      </c>
    </row>
    <row r="5897" spans="1:3">
      <c r="A5897" s="102">
        <v>46131</v>
      </c>
      <c r="B5897">
        <v>9</v>
      </c>
      <c r="C5897" s="106">
        <v>2288247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2026-04-20T09:31:20Z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