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0EC23F0-C973-442E-9A3E-5A4A12F0CE0B}" xr6:coauthVersionLast="47" xr6:coauthVersionMax="47" xr10:uidLastSave="{00000000-0000-0000-0000-000000000000}"/>
  <bookViews>
    <workbookView xWindow="-21876" yWindow="792" windowWidth="19740" windowHeight="10044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6" l="1"/>
  <c r="D28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<sst xmlns="http://schemas.openxmlformats.org/spreadsheetml/2006/main" count="2314" uniqueCount="407">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</sst>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L13" activePane="bottomRight" state="frozen"/>
      <selection pane="topRight" activeCell="C1" sqref="C1"/>
      <selection pane="bottomLeft" activeCell="A7" sqref="A7"/>
      <selection pane="bottomRight" activeCell="P22" sqref="P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-2399102.5</v>
      </c>
      <c r="Y19" s="178">
        <f>Y18-K19-L19</f>
        <v>-2401689</v>
      </c>
      <c r="Z19" s="213">
        <f>AVERAGE(Y19:Y27)</f>
        <v>-2397091.111111111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/>
      <c r="F21" s="21"/>
      <c r="G21" s="24">
        <f>D21+E21+F21-E20-F20</f>
        <v>2251289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2251289</v>
      </c>
      <c r="O21" s="65">
        <f t="shared" si="3"/>
        <v>157795.57666666666</v>
      </c>
      <c r="P21" s="5">
        <f t="shared" si="6"/>
        <v>2366933.65</v>
      </c>
      <c r="Q21" s="161">
        <f>Q20+N21</f>
        <v>2423019.5099999998</v>
      </c>
      <c r="R21" s="27">
        <f t="shared" si="1"/>
        <v>190.91597046972643</v>
      </c>
      <c r="S21" s="4">
        <f>SUM($Q$7:$Q21)/T21</f>
        <v>331357.5766666666</v>
      </c>
      <c r="T21" s="16">
        <v>15</v>
      </c>
      <c r="V21" s="128"/>
      <c r="W21" s="102"/>
      <c r="X21" s="213"/>
      <c r="Y21" s="178">
        <f>Y20-K21-L21</f>
        <v>-2396516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288524.38500000001</v>
      </c>
      <c r="P22" s="5">
        <f t="shared" si="6"/>
        <v>4616390.16</v>
      </c>
      <c r="Q22" s="161">
        <f>Q21+N22-1</f>
        <v>2423018.5099999998</v>
      </c>
      <c r="R22" s="27">
        <f t="shared" si="1"/>
        <v>266.23707090261689</v>
      </c>
      <c r="S22" s="4">
        <f>SUM($Q$7:$Q22)/T22</f>
        <v>462086.38499999995</v>
      </c>
      <c r="T22" s="16">
        <v>16</v>
      </c>
      <c r="V22" s="128"/>
      <c r="W22" s="102"/>
      <c r="X22" s="213"/>
      <c r="Y22" s="178">
        <f>Y21-K22-L22</f>
        <v>-2396516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403873.39235294115</v>
      </c>
      <c r="P23" s="5">
        <f t="shared" si="6"/>
        <v>6865847.6699999999</v>
      </c>
      <c r="Q23" s="161">
        <f>Q22+N23+1</f>
        <v>2423019.5099999998</v>
      </c>
      <c r="R23" s="27">
        <f t="shared" si="1"/>
        <v>332.69689929416637</v>
      </c>
      <c r="S23" s="4">
        <f>SUM($Q$7:$Q23)/T23</f>
        <v>577435.3923529411</v>
      </c>
      <c r="T23" s="16">
        <v>17</v>
      </c>
      <c r="U23" s="25"/>
      <c r="V23" s="132"/>
      <c r="W23" s="102"/>
      <c r="X23" s="213"/>
      <c r="Y23" s="178">
        <f>Y22-K23-L23-1</f>
        <v>-2396517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506405.84333333332</v>
      </c>
      <c r="P24" s="5">
        <f t="shared" si="6"/>
        <v>9115305.1799999997</v>
      </c>
      <c r="Q24" s="161">
        <f>Q23+N24</f>
        <v>2423019.5099999998</v>
      </c>
      <c r="R24" s="27">
        <f t="shared" si="1"/>
        <v>391.7723023088771</v>
      </c>
      <c r="S24" s="4">
        <f>SUM($Q$7:$Q24)/T24</f>
        <v>679967.84333333327</v>
      </c>
      <c r="T24" s="16">
        <v>18</v>
      </c>
      <c r="V24" s="132"/>
      <c r="W24" s="102"/>
      <c r="X24" s="213"/>
      <c r="Y24" s="178">
        <f t="shared" ref="Y24:Y48" si="13">Y23-K24-L24</f>
        <v>-2396517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598145.40473684203</v>
      </c>
      <c r="P25" s="5">
        <f t="shared" si="6"/>
        <v>11364762.689999999</v>
      </c>
      <c r="Q25" s="161">
        <f>Q24+N25</f>
        <v>2423019.5099999998</v>
      </c>
      <c r="R25" s="27">
        <f t="shared" si="1"/>
        <v>444.62866568537009</v>
      </c>
      <c r="S25" s="4">
        <f>SUM($Q$7:$Q25)/T25-1</f>
        <v>771706.40473684203</v>
      </c>
      <c r="T25" s="16">
        <v>19</v>
      </c>
      <c r="V25" s="128"/>
      <c r="W25" s="102"/>
      <c r="X25" s="213"/>
      <c r="Y25" s="178">
        <f t="shared" si="13"/>
        <v>-2396517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680710.96</v>
      </c>
      <c r="P26" s="5">
        <f t="shared" si="6"/>
        <v>13614219.199999999</v>
      </c>
      <c r="Q26" s="161">
        <f>Q25+N26-1</f>
        <v>2423018.5099999998</v>
      </c>
      <c r="R26" s="27">
        <f t="shared" si="1"/>
        <v>492.20045862573585</v>
      </c>
      <c r="S26" s="4">
        <f>SUM($Q$7:$Q26)/T26</f>
        <v>854272.95999999973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-2396516</v>
      </c>
      <c r="Z26" s="213">
        <f>AVERAGE(Y26:Y34)</f>
        <v>-2396515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755413.12904761895</v>
      </c>
      <c r="P27" s="5">
        <f t="shared" si="6"/>
        <v>15863675.709999999</v>
      </c>
      <c r="Q27" s="161">
        <f>Q26+N27</f>
        <v>2423018.5099999998</v>
      </c>
      <c r="R27" s="27">
        <f t="shared" si="1"/>
        <v>535.24165949206554</v>
      </c>
      <c r="S27" s="4">
        <f>SUM($Q$7:$Q27)/T27+1</f>
        <v>928976.12904761871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-2396516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</f>
        <v>-16458</v>
      </c>
      <c r="E28" s="85"/>
      <c r="F28" s="21"/>
      <c r="G28" s="24">
        <f>D28+E28+F28-E27-F27</f>
        <v>-16458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-16458</v>
      </c>
      <c r="O28" s="65">
        <f t="shared" si="3"/>
        <v>822576.00999999989</v>
      </c>
      <c r="P28" s="5">
        <f t="shared" si="6"/>
        <v>18096672.219999999</v>
      </c>
      <c r="Q28" s="161">
        <f>Q27+N28-2</f>
        <v>2406558.5099999998</v>
      </c>
      <c r="R28" s="27">
        <f t="shared" si="1"/>
        <v>573.9378492988094</v>
      </c>
      <c r="S28" s="4">
        <f>SUM($Q$7:$Q28)/T28</f>
        <v>996138.00999999966</v>
      </c>
      <c r="T28" s="16">
        <v>22</v>
      </c>
      <c r="V28" s="128"/>
      <c r="W28" s="102"/>
      <c r="X28" s="213"/>
      <c r="Y28" s="178">
        <f>Y27-K28-L28+3</f>
        <v>-2396513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883898.68391304335</v>
      </c>
      <c r="P29" s="5">
        <f t="shared" si="6"/>
        <v>20329669.729999997</v>
      </c>
      <c r="Q29" s="161">
        <f>Q28+N29+1</f>
        <v>2406559.5099999998</v>
      </c>
      <c r="R29" s="27">
        <f t="shared" si="1"/>
        <v>609.26970414782215</v>
      </c>
      <c r="S29" s="4">
        <f>SUM($Q$7:$Q29)/T29</f>
        <v>1057460.683913043</v>
      </c>
      <c r="T29" s="16">
        <v>23</v>
      </c>
      <c r="V29" s="128"/>
      <c r="W29" s="102"/>
      <c r="X29" s="213"/>
      <c r="Y29" s="178">
        <f>Y28-K29-L29-2</f>
        <v>-2396515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940111.1766666664</v>
      </c>
      <c r="P30" s="5">
        <f t="shared" si="6"/>
        <v>22562668.239999995</v>
      </c>
      <c r="Q30" s="161">
        <f>Q29+N30+1</f>
        <v>2406560.5099999998</v>
      </c>
      <c r="R30" s="27">
        <f t="shared" si="1"/>
        <v>641.65726176620808</v>
      </c>
      <c r="S30" s="4">
        <f>SUM($Q$7:$Q30)/T30</f>
        <v>1113673.1766666661</v>
      </c>
      <c r="T30" s="16">
        <v>24</v>
      </c>
      <c r="V30" s="128"/>
      <c r="W30" s="102"/>
      <c r="X30" s="213"/>
      <c r="Y30" s="178">
        <f t="shared" si="13"/>
        <v>-2396515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991826.66999999969</v>
      </c>
      <c r="P31" s="5">
        <f t="shared" si="6"/>
        <v>24795666.749999993</v>
      </c>
      <c r="Q31" s="161">
        <f t="shared" ref="Q31:Q39" si="15">Q30+N31</f>
        <v>2406560.5099999998</v>
      </c>
      <c r="R31" s="27">
        <f t="shared" si="1"/>
        <v>671.45381477512331</v>
      </c>
      <c r="S31" s="4">
        <f>SUM($Q$7:$Q31)/T31</f>
        <v>1165388.6699999995</v>
      </c>
      <c r="T31" s="16">
        <v>25</v>
      </c>
      <c r="V31" s="134"/>
      <c r="W31" s="102"/>
      <c r="X31" s="213"/>
      <c r="Y31" s="178">
        <f t="shared" si="13"/>
        <v>-2396515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1039564.048461538</v>
      </c>
      <c r="P32" s="5">
        <f t="shared" si="6"/>
        <v>27028665.25999999</v>
      </c>
      <c r="Q32" s="161">
        <f t="shared" si="15"/>
        <v>2406560.5099999998</v>
      </c>
      <c r="R32" s="27">
        <f t="shared" si="1"/>
        <v>698.95832524489106</v>
      </c>
      <c r="S32" s="4">
        <f>SUM($Q$7:$Q32)/T32</f>
        <v>1213126.0484615378</v>
      </c>
      <c r="T32" s="16">
        <v>26</v>
      </c>
      <c r="U32" s="25"/>
      <c r="V32" s="134"/>
      <c r="W32" s="102"/>
      <c r="X32" s="213"/>
      <c r="Y32" s="178">
        <f t="shared" si="13"/>
        <v>-2396515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1083765.2877777773</v>
      </c>
      <c r="P33" s="5">
        <f t="shared" si="6"/>
        <v>29261662.769999988</v>
      </c>
      <c r="Q33" s="161">
        <f>Q32+N33-1</f>
        <v>2406559.5099999998</v>
      </c>
      <c r="R33" s="27">
        <f t="shared" si="1"/>
        <v>724.42544322938033</v>
      </c>
      <c r="S33" s="4">
        <f>SUM($Q$7:$Q33)/T33</f>
        <v>1257327.2877777771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-2396515</v>
      </c>
      <c r="Z33" s="213">
        <f>AVERAGE(Y33:Y41)</f>
        <v>-2396516.4444444445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1124809.2957142852</v>
      </c>
      <c r="P34" s="5">
        <f t="shared" si="6"/>
        <v>31494660.279999986</v>
      </c>
      <c r="Q34" s="161">
        <f>Q33+N34</f>
        <v>2406559.5099999998</v>
      </c>
      <c r="R34" s="27">
        <f t="shared" si="1"/>
        <v>748.07348135783468</v>
      </c>
      <c r="S34" s="4">
        <f>SUM($Q$7:$Q34)/T34</f>
        <v>1298371.295714285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-2396515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1163022.7168965512</v>
      </c>
      <c r="P35" s="5">
        <f t="shared" si="6"/>
        <v>33727658.789999984</v>
      </c>
      <c r="Q35" s="161">
        <f>Q34+N35+1</f>
        <v>2406560.5099999998</v>
      </c>
      <c r="R35" s="27">
        <f t="shared" si="1"/>
        <v>770.09064017270543</v>
      </c>
      <c r="S35" s="4">
        <f>SUM($Q$7:$Q35)/T35</f>
        <v>1336584.716896551</v>
      </c>
      <c r="T35" s="16">
        <v>29</v>
      </c>
      <c r="V35" s="128"/>
      <c r="W35" s="102"/>
      <c r="X35" s="213"/>
      <c r="Y35" s="178">
        <f>Y34-K35-L35-1</f>
        <v>-2396516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1198688.6433333328</v>
      </c>
      <c r="P36" s="5">
        <f t="shared" si="6"/>
        <v>35960659.299999982</v>
      </c>
      <c r="Q36" s="161">
        <f>Q35+N36+2</f>
        <v>2406562.5099999998</v>
      </c>
      <c r="R36" s="27">
        <f t="shared" si="1"/>
        <v>790.64060297376864</v>
      </c>
      <c r="S36" s="4">
        <f>SUM($Q$7:$Q36)/T36+1</f>
        <v>1372251.6433333324</v>
      </c>
      <c r="T36" s="16">
        <v>30</v>
      </c>
      <c r="V36" s="133"/>
      <c r="W36" s="102"/>
      <c r="X36" s="213"/>
      <c r="Y36" s="178">
        <f>Y35-K36-L36-1</f>
        <v>-2396517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1232053.5099999993</v>
      </c>
      <c r="P37" s="5">
        <f t="shared" si="6"/>
        <v>38193658.80999998</v>
      </c>
      <c r="Q37" s="161">
        <f>Q36+N37-1</f>
        <v>2406561.5099999998</v>
      </c>
      <c r="R37" s="27">
        <f t="shared" si="1"/>
        <v>809.86420414606835</v>
      </c>
      <c r="S37" s="4">
        <f>SUM($Q$7:$Q37)/T37+1</f>
        <v>1405616.5099999991</v>
      </c>
      <c r="T37" s="16">
        <v>31</v>
      </c>
      <c r="U37" s="25"/>
      <c r="V37" s="134"/>
      <c r="W37" s="102"/>
      <c r="X37" s="213"/>
      <c r="Y37" s="178">
        <f t="shared" si="13"/>
        <v>-2396517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1263333.0724999993</v>
      </c>
      <c r="P38" s="5">
        <f t="shared" si="6"/>
        <v>40426658.319999978</v>
      </c>
      <c r="Q38" s="161">
        <f>Q37+N38</f>
        <v>2406561.5099999998</v>
      </c>
      <c r="R38" s="27">
        <f t="shared" si="1"/>
        <v>827.88575408211432</v>
      </c>
      <c r="S38" s="4">
        <f>SUM($Q$7:$Q38)/T38</f>
        <v>1436895.0724999991</v>
      </c>
      <c r="T38" s="16">
        <v>32</v>
      </c>
      <c r="U38" s="25"/>
      <c r="V38" s="134"/>
      <c r="W38" s="102"/>
      <c r="X38" s="213"/>
      <c r="Y38" s="178">
        <f t="shared" si="13"/>
        <v>-2396517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1292716.9039393931</v>
      </c>
      <c r="P39" s="5">
        <f t="shared" si="6"/>
        <v>42659657.829999976</v>
      </c>
      <c r="Q39" s="161">
        <f t="shared" si="15"/>
        <v>2406561.5099999998</v>
      </c>
      <c r="R39" s="27">
        <f t="shared" si="1"/>
        <v>844.81563011453704</v>
      </c>
      <c r="S39" s="4">
        <f>SUM($Q$7:$Q39)/T39</f>
        <v>1466278.9039393929</v>
      </c>
      <c r="T39" s="16">
        <v>33</v>
      </c>
      <c r="U39" s="25"/>
      <c r="V39" s="134"/>
      <c r="W39" s="102"/>
      <c r="X39" s="213"/>
      <c r="Y39" s="178">
        <f t="shared" si="13"/>
        <v>-2396517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1320372.3041176463</v>
      </c>
      <c r="P40" s="5">
        <f t="shared" si="6"/>
        <v>44892658.339999974</v>
      </c>
      <c r="Q40" s="161">
        <f>Q39+N40+1</f>
        <v>2406562.5099999998</v>
      </c>
      <c r="R40" s="27">
        <f t="shared" si="1"/>
        <v>860.7496480321995</v>
      </c>
      <c r="S40" s="4">
        <f>SUM($Q$7:$Q40)/T40</f>
        <v>1493934.3041176461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-2396517</v>
      </c>
      <c r="Z40" s="213">
        <f>AVERAGE(Y40:Y48)</f>
        <v>-2396517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1346447.3671428564</v>
      </c>
      <c r="P41" s="5">
        <f t="shared" si="6"/>
        <v>47125657.849999972</v>
      </c>
      <c r="Q41" s="161">
        <f>Q40+N41-1</f>
        <v>2406561.5099999998</v>
      </c>
      <c r="R41" s="27">
        <f t="shared" si="1"/>
        <v>875.77313417848154</v>
      </c>
      <c r="S41" s="4">
        <f>SUM($Q$7:$Q41)/T41</f>
        <v>1520009.3671428561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-2396517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1371073.8433333326</v>
      </c>
      <c r="P42" s="5">
        <f t="shared" si="6"/>
        <v>49358658.35999997</v>
      </c>
      <c r="Q42" s="161">
        <f>Q41+N42+1</f>
        <v>2406562.5099999998</v>
      </c>
      <c r="R42" s="27">
        <f t="shared" si="1"/>
        <v>889.96199821005303</v>
      </c>
      <c r="S42" s="4">
        <f>SUM($Q$7:$Q42)/T42</f>
        <v>1544635.8433333323</v>
      </c>
      <c r="T42" s="16">
        <v>36</v>
      </c>
      <c r="U42" s="135"/>
      <c r="V42" s="128"/>
      <c r="W42" s="102"/>
      <c r="X42" s="213"/>
      <c r="Y42" s="178">
        <f t="shared" si="13"/>
        <v>-2396517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1394369.1586486478</v>
      </c>
      <c r="P43" s="5">
        <f t="shared" si="6"/>
        <v>51591658.869999968</v>
      </c>
      <c r="Q43" s="161">
        <f>Q42+N43</f>
        <v>2406562.5099999998</v>
      </c>
      <c r="R43" s="27">
        <f t="shared" si="1"/>
        <v>903.38389661829638</v>
      </c>
      <c r="S43" s="4">
        <f>SUM($Q$7:$Q43)/T43</f>
        <v>1567931.1586486476</v>
      </c>
      <c r="T43" s="16">
        <v>37</v>
      </c>
      <c r="U43" s="135"/>
      <c r="V43" s="128"/>
      <c r="W43" s="102"/>
      <c r="X43" s="213"/>
      <c r="Y43" s="178">
        <f t="shared" si="13"/>
        <v>-2396517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1416438.3784210517</v>
      </c>
      <c r="P44" s="5">
        <f t="shared" si="6"/>
        <v>53824658.379999965</v>
      </c>
      <c r="Q44" s="161">
        <f>Q43+N44-1</f>
        <v>2406561.5099999998</v>
      </c>
      <c r="R44" s="27">
        <f t="shared" si="1"/>
        <v>916.09936415865877</v>
      </c>
      <c r="S44" s="4">
        <f>SUM($Q$7:$Q44)/T44</f>
        <v>1590000.3784210514</v>
      </c>
      <c r="T44" s="16">
        <v>38</v>
      </c>
      <c r="U44" s="135"/>
      <c r="V44" s="128"/>
      <c r="W44" s="102"/>
      <c r="X44" s="213"/>
      <c r="Y44" s="178">
        <f t="shared" si="13"/>
        <v>-2396517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1437375.8689743581</v>
      </c>
      <c r="P45" s="5">
        <f t="shared" si="6"/>
        <v>56057658.889999963</v>
      </c>
      <c r="Q45" s="161">
        <f>Q44+N45+1</f>
        <v>2406562.5099999998</v>
      </c>
      <c r="R45" s="27">
        <f t="shared" si="1"/>
        <v>928.16277121395103</v>
      </c>
      <c r="S45" s="4">
        <f>SUM($Q$7:$Q45)/T45</f>
        <v>1610937.8689743578</v>
      </c>
      <c r="T45" s="16">
        <v>39</v>
      </c>
      <c r="U45" s="135"/>
      <c r="V45" s="128"/>
      <c r="W45" s="102"/>
      <c r="X45" s="213"/>
      <c r="Y45" s="178">
        <f t="shared" si="13"/>
        <v>-2396517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1457266.4849999989</v>
      </c>
      <c r="P46" s="5">
        <f t="shared" si="6"/>
        <v>58290659.399999961</v>
      </c>
      <c r="Q46" s="161">
        <f t="shared" ref="Q46" si="16">Q45+N46</f>
        <v>2406562.5099999998</v>
      </c>
      <c r="R46" s="27">
        <f t="shared" si="1"/>
        <v>939.62300791647874</v>
      </c>
      <c r="S46" s="4">
        <f>SUM($Q$7:$Q46)/T46</f>
        <v>1630828.4849999989</v>
      </c>
      <c r="T46" s="16">
        <v>40</v>
      </c>
      <c r="U46" s="135"/>
      <c r="V46" s="128"/>
      <c r="W46" s="102"/>
      <c r="X46" s="213"/>
      <c r="Y46" s="178">
        <f t="shared" si="13"/>
        <v>-2396517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1476186.8270731696</v>
      </c>
      <c r="P47" s="5">
        <f t="shared" si="6"/>
        <v>60523659.909999959</v>
      </c>
      <c r="Q47" s="161">
        <f>Q46+N47</f>
        <v>2406562.5099999998</v>
      </c>
      <c r="R47" s="27">
        <f t="shared" si="1"/>
        <v>950.52420868229785</v>
      </c>
      <c r="S47" s="4">
        <f>SUM($Q$7:$Q47)/T47</f>
        <v>1649748.8270731696</v>
      </c>
      <c r="T47" s="16">
        <v>41</v>
      </c>
      <c r="U47" s="135"/>
      <c r="V47" s="128"/>
      <c r="W47" s="102"/>
      <c r="X47" s="213"/>
      <c r="Y47" s="178">
        <f>Y46-K47-L47</f>
        <v>-2396517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1494206.2242857132</v>
      </c>
      <c r="P48" s="5">
        <f t="shared" si="6"/>
        <v>62756661.419999957</v>
      </c>
      <c r="Q48" s="161">
        <f>Q47+N48+1</f>
        <v>2406563.5099999998</v>
      </c>
      <c r="R48" s="27">
        <f t="shared" si="1"/>
        <v>960.90631836791067</v>
      </c>
      <c r="S48" s="4">
        <f>SUM($Q$7:$Q48)/T48</f>
        <v>1667768.2242857132</v>
      </c>
      <c r="T48" s="16">
        <v>42</v>
      </c>
      <c r="U48" s="135"/>
      <c r="V48" s="128"/>
      <c r="W48" s="102"/>
      <c r="X48" s="213"/>
      <c r="Y48" s="178">
        <f t="shared" si="13"/>
        <v>-2396517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8"/>
  <sheetViews>
    <sheetView topLeftCell="A5911" workbookViewId="0">
      <selection activeCell="D5927" sqref="D5927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2026-05-20T09:27:42Z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