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6D8B265-D8C3-4451-B67B-A3953D402803}" xr6:coauthVersionLast="47" xr6:coauthVersionMax="47" xr10:uidLastSave="{00000000-0000-0000-0000-000000000000}"/>
  <bookViews>
    <workbookView xWindow="40395" yWindow="1860" windowWidth="35025" windowHeight="1746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57" l="1"/>
  <c r="D35" i="157" l="1"/>
  <c r="Q30" i="157" l="1"/>
  <c r="Q29" i="157" l="1"/>
  <c r="Q28" i="157" l="1"/>
  <c r="D28" i="157"/>
  <c r="Y26" i="157" l="1"/>
  <c r="Q26" i="157"/>
  <c r="Y23" i="157"/>
  <c r="S25" i="157"/>
  <c r="Y22" i="157"/>
  <c r="Y21" i="157"/>
  <c r="Q20" i="157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36" i="157" l="1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Q23" i="157" s="1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4" i="157" s="1"/>
  <c r="Y25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R25" i="157"/>
  <c r="P26" i="157" l="1"/>
  <c r="O26" i="157" s="1"/>
  <c r="Q27" i="157"/>
  <c r="S27" i="157" s="1"/>
  <c r="S26" i="157"/>
  <c r="R26" i="157" s="1"/>
  <c r="P27" i="157" l="1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<sst xmlns="http://schemas.openxmlformats.org/spreadsheetml/2006/main" count="2345" uniqueCount="409">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</sst>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K55" sqref="K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6600</v>
      </c>
      <c r="J21" s="61">
        <v>-400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19000</v>
      </c>
      <c r="J22" s="61">
        <v>-400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-3450</v>
      </c>
      <c r="J23" s="61">
        <v>-400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3750</v>
      </c>
      <c r="J26" s="61">
        <v>-300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-1700</v>
      </c>
      <c r="J27" s="61">
        <v>-300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-21400</v>
      </c>
      <c r="J28" s="61">
        <v>-300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15500</v>
      </c>
      <c r="J29" s="61">
        <v>-300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2100</v>
      </c>
      <c r="J30" s="23">
        <v>-300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-2325764.4285714286</v>
      </c>
      <c r="Y33" s="178">
        <f>Y32-K33-L33+2</f>
        <v>-2331139</v>
      </c>
      <c r="Z33" s="213">
        <f>AVERAGE(Y33:Y41)</f>
        <v>-2312016.5555555555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2014889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2014889</v>
      </c>
      <c r="O40" s="65">
        <f t="shared" si="3"/>
        <v>211560.77470588224</v>
      </c>
      <c r="P40" s="5">
        <f t="shared" si="6"/>
        <v>7193066.3399999961</v>
      </c>
      <c r="Q40" s="161">
        <f>Q39+N40</f>
        <v>2340190.5099999998</v>
      </c>
      <c r="R40" s="27">
        <f t="shared" si="1"/>
        <v>221.68315946318469</v>
      </c>
      <c r="S40" s="4">
        <f>SUM($Q$7:$Q40)/T40</f>
        <v>385422.77470588218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-2313899</v>
      </c>
      <c r="Z40" s="213">
        <f>AVERAGE(Y40:Y48)</f>
        <v>-2313899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267411.30999999988</v>
      </c>
      <c r="P41" s="5">
        <f t="shared" si="6"/>
        <v>9359395.8499999959</v>
      </c>
      <c r="Q41" s="161">
        <f>Q40+N41+1</f>
        <v>2340191.5099999998</v>
      </c>
      <c r="R41" s="27">
        <f t="shared" si="1"/>
        <v>253.80664550045427</v>
      </c>
      <c r="S41" s="4">
        <f>SUM($Q$7:$Q41)/T41</f>
        <v>441273.30999999982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-2313899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v>-12655</v>
      </c>
      <c r="E42" s="85"/>
      <c r="F42" s="21"/>
      <c r="G42" s="24">
        <f>D42+E42+F42-E41-F41</f>
        <v>-12655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-12655</v>
      </c>
      <c r="O42" s="65">
        <f t="shared" si="3"/>
        <v>319807.53777777764</v>
      </c>
      <c r="P42" s="5">
        <f t="shared" si="6"/>
        <v>11513071.359999996</v>
      </c>
      <c r="Q42" s="161">
        <f>Q41+N42+1</f>
        <v>2327537.5099999998</v>
      </c>
      <c r="R42" s="27">
        <f t="shared" si="1"/>
        <v>283.9433215871079</v>
      </c>
      <c r="S42" s="4">
        <f>SUM($Q$7:$Q42)/T42</f>
        <v>493669.53777777753</v>
      </c>
      <c r="T42" s="16">
        <v>36</v>
      </c>
      <c r="U42" s="135"/>
      <c r="V42" s="128"/>
      <c r="W42" s="102"/>
      <c r="X42" s="213"/>
      <c r="Y42" s="178">
        <f t="shared" si="13"/>
        <v>-2313899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369371.53702702688</v>
      </c>
      <c r="P43" s="5">
        <f t="shared" si="6"/>
        <v>13666746.869999995</v>
      </c>
      <c r="Q43" s="161">
        <f>Q42+N43</f>
        <v>2327537.5099999998</v>
      </c>
      <c r="R43" s="27">
        <f t="shared" si="1"/>
        <v>312.450988155564</v>
      </c>
      <c r="S43" s="4">
        <f>SUM($Q$7:$Q43)/T43</f>
        <v>543233.53702702676</v>
      </c>
      <c r="T43" s="16">
        <v>37</v>
      </c>
      <c r="U43" s="135"/>
      <c r="V43" s="128"/>
      <c r="W43" s="102"/>
      <c r="X43" s="213"/>
      <c r="Y43" s="178">
        <f t="shared" si="13"/>
        <v>-2313899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416326.87842105253</v>
      </c>
      <c r="P44" s="5">
        <f t="shared" si="6"/>
        <v>15820421.379999995</v>
      </c>
      <c r="Q44" s="161">
        <f>Q43+N44-1</f>
        <v>2327536.5099999998</v>
      </c>
      <c r="R44" s="27">
        <f t="shared" si="1"/>
        <v>339.45823608439588</v>
      </c>
      <c r="S44" s="4">
        <f>SUM($Q$7:$Q44)/T44</f>
        <v>590188.87842105236</v>
      </c>
      <c r="T44" s="16">
        <v>38</v>
      </c>
      <c r="U44" s="135"/>
      <c r="V44" s="128"/>
      <c r="W44" s="102"/>
      <c r="X44" s="213"/>
      <c r="Y44" s="178">
        <f t="shared" si="13"/>
        <v>-2313899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460874.27923076908</v>
      </c>
      <c r="P45" s="5">
        <f t="shared" si="6"/>
        <v>17974096.889999993</v>
      </c>
      <c r="Q45" s="161">
        <f>Q44+N45+1</f>
        <v>2327537.5099999998</v>
      </c>
      <c r="R45" s="27">
        <f t="shared" si="1"/>
        <v>365.0805116878725</v>
      </c>
      <c r="S45" s="4">
        <f>SUM($Q$7:$Q45)/T45</f>
        <v>634736.27923076891</v>
      </c>
      <c r="T45" s="16">
        <v>39</v>
      </c>
      <c r="U45" s="135"/>
      <c r="V45" s="128"/>
      <c r="W45" s="102"/>
      <c r="X45" s="213"/>
      <c r="Y45" s="178">
        <f t="shared" si="13"/>
        <v>-2313899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503194.30999999976</v>
      </c>
      <c r="P46" s="5">
        <f t="shared" si="6"/>
        <v>20127772.399999991</v>
      </c>
      <c r="Q46" s="161">
        <f t="shared" ref="Q46" si="16">Q45+N46</f>
        <v>2327537.5099999998</v>
      </c>
      <c r="R46" s="27">
        <f t="shared" si="1"/>
        <v>389.4216735111753</v>
      </c>
      <c r="S46" s="4">
        <f>SUM($Q$7:$Q46)/T46</f>
        <v>677056.30999999959</v>
      </c>
      <c r="T46" s="16">
        <v>40</v>
      </c>
      <c r="U46" s="135"/>
      <c r="V46" s="128"/>
      <c r="W46" s="102"/>
      <c r="X46" s="213"/>
      <c r="Y46" s="178">
        <f t="shared" si="13"/>
        <v>-2313899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543449.94902438996</v>
      </c>
      <c r="P47" s="5">
        <f t="shared" si="6"/>
        <v>22281447.909999989</v>
      </c>
      <c r="Q47" s="161">
        <f>Q46+N47</f>
        <v>2327537.5099999998</v>
      </c>
      <c r="R47" s="27">
        <f t="shared" si="1"/>
        <v>412.57546158699989</v>
      </c>
      <c r="S47" s="4">
        <f>SUM($Q$7:$Q47)/T47</f>
        <v>717311.94902438985</v>
      </c>
      <c r="T47" s="16">
        <v>41</v>
      </c>
      <c r="U47" s="135"/>
      <c r="V47" s="128"/>
      <c r="W47" s="102"/>
      <c r="X47" s="213"/>
      <c r="Y47" s="178">
        <f>Y46-K47-L47</f>
        <v>-2313899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581788.6766666664</v>
      </c>
      <c r="P48" s="5">
        <f t="shared" si="6"/>
        <v>24435124.419999987</v>
      </c>
      <c r="Q48" s="161">
        <f>Q47+N48+1</f>
        <v>2327538.5099999998</v>
      </c>
      <c r="R48" s="27">
        <f t="shared" si="1"/>
        <v>434.62670202037606</v>
      </c>
      <c r="S48" s="4">
        <f>SUM($Q$7:$Q48)/T48</f>
        <v>755650.67666666617</v>
      </c>
      <c r="T48" s="16">
        <v>42</v>
      </c>
      <c r="U48" s="135"/>
      <c r="V48" s="128"/>
      <c r="W48" s="102"/>
      <c r="X48" s="213"/>
      <c r="Y48" s="178">
        <f t="shared" si="13"/>
        <v>-2313899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88"/>
  <sheetViews>
    <sheetView topLeftCell="A5965" workbookViewId="0">
      <selection activeCell="C6005" sqref="C6005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2026-07-20T09:30:42Z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