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7873BC2-D753-4789-801E-AF8D56F45ACD}" xr6:coauthVersionLast="47" xr6:coauthVersionMax="47" xr10:uidLastSave="{00000000-0000-0000-0000-000000000000}"/>
  <bookViews>
    <workbookView xWindow="2616" yWindow="1332" windowWidth="17532" windowHeight="9864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6" i="150" l="1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27" i="150" l="1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<sst xmlns="http://schemas.openxmlformats.org/spreadsheetml/2006/main" count="2127" uniqueCount="402">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</sst>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S22" activePane="bottomRight" state="frozen"/>
      <selection pane="topRight" activeCell="C1" sqref="C1"/>
      <selection pane="bottomLeft" activeCell="A7" sqref="A7"/>
      <selection pane="bottomRight" activeCell="W31" sqref="W3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-2724380</v>
      </c>
      <c r="Y19" s="156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167"/>
      <c r="Y21" s="156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167"/>
      <c r="Y22" s="156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167"/>
      <c r="Y23" s="156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167"/>
      <c r="Y24" s="156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167"/>
      <c r="Y25" s="156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167">
        <f>AVERAGE(W26:W34)</f>
        <v>-2801014</v>
      </c>
      <c r="Y26" s="156">
        <f t="shared" si="15"/>
        <v>-2798061</v>
      </c>
      <c r="Z26" s="217">
        <f>AVERAGE(Y26:Y34)</f>
        <v>-2803310.5555555555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167"/>
      <c r="Y27" s="156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v>-6520</v>
      </c>
      <c r="E28" s="87"/>
      <c r="F28" s="23"/>
      <c r="G28" s="26">
        <f t="shared" ref="G28:G30" si="17">D28+E28+F28-E27-F27</f>
        <v>2659381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2659381</v>
      </c>
      <c r="O28" s="67">
        <f t="shared" si="3"/>
        <v>124960.23727272726</v>
      </c>
      <c r="P28" s="7">
        <f t="shared" si="6"/>
        <v>2749125.2199999997</v>
      </c>
      <c r="Q28" s="164">
        <f>Q27+N28-2</f>
        <v>2816003.51</v>
      </c>
      <c r="R28" s="29">
        <f t="shared" si="1"/>
        <v>174.40294683762457</v>
      </c>
      <c r="S28" s="5">
        <f>SUM($Q$7:$Q28)/T28+1</f>
        <v>292913.23727272719</v>
      </c>
      <c r="T28" s="18">
        <v>22</v>
      </c>
      <c r="U28" s="4"/>
      <c r="V28" s="131"/>
      <c r="W28" s="105"/>
      <c r="X28" s="167"/>
      <c r="Y28" s="156">
        <f>Y27-K28-L28+2</f>
        <v>-2803965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234659.94478260868</v>
      </c>
      <c r="P29" s="7">
        <f t="shared" si="6"/>
        <v>5397178.7299999995</v>
      </c>
      <c r="Q29" s="164">
        <f>Q28+N29+2</f>
        <v>2816005.51</v>
      </c>
      <c r="R29" s="29">
        <f t="shared" si="1"/>
        <v>239.71845812053951</v>
      </c>
      <c r="S29" s="5">
        <f>SUM($Q$7:$Q29)/T29</f>
        <v>402611.94478260854</v>
      </c>
      <c r="T29" s="18">
        <v>23</v>
      </c>
      <c r="U29" s="4"/>
      <c r="V29" s="131"/>
      <c r="W29" s="105"/>
      <c r="X29" s="167"/>
      <c r="Y29" s="156">
        <f>Y28-K29-L29-2</f>
        <v>-2803967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335218.00999999995</v>
      </c>
      <c r="P30" s="7">
        <f t="shared" si="6"/>
        <v>8045232.2399999993</v>
      </c>
      <c r="Q30" s="164">
        <f>Q29+N30</f>
        <v>2816005.51</v>
      </c>
      <c r="R30" s="29">
        <f t="shared" si="1"/>
        <v>299.59155592073915</v>
      </c>
      <c r="S30" s="5">
        <f>SUM($Q$7:$Q30)/T30</f>
        <v>503170.00999999983</v>
      </c>
      <c r="T30" s="18">
        <v>24</v>
      </c>
      <c r="U30" s="4"/>
      <c r="V30" s="131"/>
      <c r="W30" s="105"/>
      <c r="X30" s="167"/>
      <c r="Y30" s="156">
        <f t="shared" si="15"/>
        <v>-2803967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427731.43</v>
      </c>
      <c r="P31" s="7">
        <f t="shared" si="6"/>
        <v>10693285.75</v>
      </c>
      <c r="Q31" s="164">
        <f t="shared" ref="Q31:Q39" si="18">Q30+N31</f>
        <v>2816005.51</v>
      </c>
      <c r="R31" s="29">
        <f t="shared" si="1"/>
        <v>354.67480589692281</v>
      </c>
      <c r="S31" s="5">
        <f>SUM($Q$7:$Q31)/T31</f>
        <v>595683.42999999982</v>
      </c>
      <c r="T31" s="18">
        <v>25</v>
      </c>
      <c r="U31" s="4"/>
      <c r="V31" s="137"/>
      <c r="W31" s="105"/>
      <c r="X31" s="167"/>
      <c r="Y31" s="156">
        <f t="shared" si="15"/>
        <v>-2803967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513128.43307692307</v>
      </c>
      <c r="P32" s="7">
        <f t="shared" si="6"/>
        <v>13341339.26</v>
      </c>
      <c r="Q32" s="164">
        <f t="shared" si="18"/>
        <v>2816005.51</v>
      </c>
      <c r="R32" s="29">
        <f t="shared" si="1"/>
        <v>405.52088279801552</v>
      </c>
      <c r="S32" s="5">
        <f>SUM($Q$7:$Q32)/T32</f>
        <v>681080.43307692301</v>
      </c>
      <c r="T32" s="18">
        <v>26</v>
      </c>
      <c r="U32" s="27"/>
      <c r="V32" s="137"/>
      <c r="W32" s="105"/>
      <c r="X32" s="167"/>
      <c r="Y32" s="156">
        <f t="shared" si="15"/>
        <v>-2803967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592199.69518518518</v>
      </c>
      <c r="P33" s="7">
        <f t="shared" si="6"/>
        <v>15989391.77</v>
      </c>
      <c r="Q33" s="164">
        <f>Q32+N33-1</f>
        <v>2816004.51</v>
      </c>
      <c r="R33" s="29">
        <f t="shared" si="1"/>
        <v>452.60056158020456</v>
      </c>
      <c r="S33" s="5">
        <f>SUM($Q$7:$Q33)/T33</f>
        <v>760151.69518518506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-2803967</v>
      </c>
      <c r="Z33" s="217">
        <f>AVERAGE(Y33:Y41)</f>
        <v>-2803968.4444444445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665623.01</v>
      </c>
      <c r="P34" s="7">
        <f t="shared" si="6"/>
        <v>18637444.280000001</v>
      </c>
      <c r="Q34" s="164">
        <f>Q33+N34</f>
        <v>2816004.51</v>
      </c>
      <c r="R34" s="29">
        <f t="shared" si="1"/>
        <v>496.31740616366574</v>
      </c>
      <c r="S34" s="5">
        <f>SUM($Q$7:$Q34)/T34</f>
        <v>833575.00999999978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-2803967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733915.30310344824</v>
      </c>
      <c r="P35" s="7">
        <f t="shared" si="6"/>
        <v>21283543.789999999</v>
      </c>
      <c r="Q35" s="164">
        <f>Q34+N35+2</f>
        <v>2814051.51</v>
      </c>
      <c r="R35" s="29">
        <f t="shared" si="1"/>
        <v>536.97919828489569</v>
      </c>
      <c r="S35" s="5">
        <f>SUM($Q$7:$Q35)/T35</f>
        <v>901867.30310344801</v>
      </c>
      <c r="T35" s="18">
        <v>29</v>
      </c>
      <c r="U35" s="4"/>
      <c r="V35" s="131"/>
      <c r="W35" s="105"/>
      <c r="X35" s="167"/>
      <c r="Y35" s="156">
        <f>Y34-K35-L35-1</f>
        <v>-2803968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797654.84333333327</v>
      </c>
      <c r="P36" s="7">
        <f t="shared" si="6"/>
        <v>23929645.299999997</v>
      </c>
      <c r="Q36" s="164">
        <f>Q35+N36+2</f>
        <v>2814053.51</v>
      </c>
      <c r="R36" s="29">
        <f t="shared" si="1"/>
        <v>574.93083936680307</v>
      </c>
      <c r="S36" s="5">
        <f>SUM($Q$7:$Q36)/T36+1</f>
        <v>965607.84333333303</v>
      </c>
      <c r="T36" s="18">
        <v>30</v>
      </c>
      <c r="U36" s="4"/>
      <c r="V36" s="136"/>
      <c r="W36" s="105"/>
      <c r="X36" s="167"/>
      <c r="Y36" s="156">
        <f>Y35-K36-L36-1</f>
        <v>-2803969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857282.12290322559</v>
      </c>
      <c r="P37" s="7">
        <f t="shared" si="6"/>
        <v>26575745.809999995</v>
      </c>
      <c r="Q37" s="164">
        <f>Q36+N37-1</f>
        <v>2814052.51</v>
      </c>
      <c r="R37" s="29">
        <f t="shared" si="1"/>
        <v>610.43341127418864</v>
      </c>
      <c r="S37" s="5">
        <f>SUM($Q$7:$Q37)/T37+1</f>
        <v>1025235.1229032254</v>
      </c>
      <c r="T37" s="18">
        <v>31</v>
      </c>
      <c r="U37" s="27"/>
      <c r="V37" s="137"/>
      <c r="W37" s="105"/>
      <c r="X37" s="167"/>
      <c r="Y37" s="156">
        <f t="shared" si="15"/>
        <v>-2803969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913182.69749999978</v>
      </c>
      <c r="P38" s="7">
        <f t="shared" si="6"/>
        <v>29221846.319999993</v>
      </c>
      <c r="Q38" s="164">
        <f t="shared" si="18"/>
        <v>2814052.51</v>
      </c>
      <c r="R38" s="29">
        <f t="shared" si="1"/>
        <v>643.71647702915084</v>
      </c>
      <c r="S38" s="5">
        <f>SUM($Q$7:$Q38)/T38</f>
        <v>1081134.6974999995</v>
      </c>
      <c r="T38" s="18">
        <v>32</v>
      </c>
      <c r="U38" s="27"/>
      <c r="V38" s="137"/>
      <c r="W38" s="105"/>
      <c r="X38" s="167"/>
      <c r="Y38" s="156">
        <f t="shared" si="15"/>
        <v>-2803969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965695.35848484817</v>
      </c>
      <c r="P39" s="7">
        <f t="shared" si="6"/>
        <v>31867946.829999991</v>
      </c>
      <c r="Q39" s="164">
        <f t="shared" si="18"/>
        <v>2814052.51</v>
      </c>
      <c r="R39" s="29">
        <f t="shared" si="1"/>
        <v>674.98294660667807</v>
      </c>
      <c r="S39" s="5">
        <f>SUM($Q$7:$Q39)/T39</f>
        <v>1133647.3584848479</v>
      </c>
      <c r="T39" s="18">
        <v>33</v>
      </c>
      <c r="U39" s="27"/>
      <c r="V39" s="137"/>
      <c r="W39" s="105"/>
      <c r="X39" s="167"/>
      <c r="Y39" s="156">
        <f t="shared" si="15"/>
        <v>-2803969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1015119.0688235291</v>
      </c>
      <c r="P40" s="7">
        <f t="shared" si="6"/>
        <v>34514048.339999989</v>
      </c>
      <c r="Q40" s="164">
        <f>Q39+N40+1</f>
        <v>2814053.51</v>
      </c>
      <c r="R40" s="29">
        <f t="shared" si="1"/>
        <v>704.41022960341581</v>
      </c>
      <c r="S40" s="5">
        <f>SUM($Q$7:$Q40)/T40</f>
        <v>1183071.0688235289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-2803969</v>
      </c>
      <c r="Z40" s="217">
        <f>AVERAGE(Y40:Y48)</f>
        <v>-2803969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1061718.5671428568</v>
      </c>
      <c r="P41" s="7">
        <f t="shared" si="6"/>
        <v>37160149.849999987</v>
      </c>
      <c r="Q41" s="164">
        <f>Q40+N41</f>
        <v>2814053.51</v>
      </c>
      <c r="R41" s="29">
        <f t="shared" si="1"/>
        <v>732.15595357176846</v>
      </c>
      <c r="S41" s="5">
        <f>SUM($Q$7:$Q41)/T41</f>
        <v>1229670.5671428565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-2803969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1105729.1766666663</v>
      </c>
      <c r="P42" s="7">
        <f t="shared" si="6"/>
        <v>39806250.359999985</v>
      </c>
      <c r="Q42" s="164">
        <f>Q41+N42-1</f>
        <v>2814052.51</v>
      </c>
      <c r="R42" s="29">
        <f t="shared" si="1"/>
        <v>758.36023189165121</v>
      </c>
      <c r="S42" s="5">
        <f>SUM($Q$7:$Q42)/T42</f>
        <v>1273681.1766666661</v>
      </c>
      <c r="T42" s="18">
        <v>36</v>
      </c>
      <c r="U42" s="138"/>
      <c r="V42" s="131"/>
      <c r="W42" s="105"/>
      <c r="X42" s="167"/>
      <c r="Y42" s="156">
        <f t="shared" si="15"/>
        <v>-2803969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1147360.8343243238</v>
      </c>
      <c r="P43" s="7">
        <f t="shared" si="6"/>
        <v>42452350.869999982</v>
      </c>
      <c r="Q43" s="164">
        <f>Q42+N43</f>
        <v>2814052.51</v>
      </c>
      <c r="R43" s="29">
        <f t="shared" si="1"/>
        <v>783.14806273478348</v>
      </c>
      <c r="S43" s="5">
        <f>SUM($Q$7:$Q43)/T43</f>
        <v>1315312.8343243236</v>
      </c>
      <c r="T43" s="18">
        <v>37</v>
      </c>
      <c r="U43" s="138"/>
      <c r="V43" s="131"/>
      <c r="W43" s="105"/>
      <c r="X43" s="167"/>
      <c r="Y43" s="156">
        <f t="shared" si="15"/>
        <v>-2803969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1186801.3521052627</v>
      </c>
      <c r="P44" s="7">
        <f t="shared" si="6"/>
        <v>45098451.37999998</v>
      </c>
      <c r="Q44" s="164">
        <f>Q43+N44</f>
        <v>2814052.51</v>
      </c>
      <c r="R44" s="29">
        <f t="shared" si="1"/>
        <v>806.63127090196167</v>
      </c>
      <c r="S44" s="5">
        <f>SUM($Q$7:$Q44)/T44</f>
        <v>1354753.3521052625</v>
      </c>
      <c r="T44" s="18">
        <v>38</v>
      </c>
      <c r="U44" s="138"/>
      <c r="V44" s="131"/>
      <c r="W44" s="105"/>
      <c r="X44" s="167"/>
      <c r="Y44" s="156">
        <f t="shared" si="15"/>
        <v>-2803969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1224219.2792307686</v>
      </c>
      <c r="P45" s="7">
        <f t="shared" si="6"/>
        <v>47744551.889999978</v>
      </c>
      <c r="Q45" s="164">
        <f t="shared" ref="Q45:Q55" si="21">Q44+N45</f>
        <v>2814052.51</v>
      </c>
      <c r="R45" s="29">
        <f t="shared" si="1"/>
        <v>828.91021198364319</v>
      </c>
      <c r="S45" s="5">
        <f>SUM($Q$7:$Q45)/T45</f>
        <v>1392171.2792307686</v>
      </c>
      <c r="T45" s="18">
        <v>39</v>
      </c>
      <c r="U45" s="138"/>
      <c r="V45" s="131"/>
      <c r="W45" s="105"/>
      <c r="X45" s="167"/>
      <c r="Y45" s="156">
        <f t="shared" si="15"/>
        <v>-2803969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1259766.3099999994</v>
      </c>
      <c r="P46" s="7">
        <f t="shared" si="6"/>
        <v>50390652.399999976</v>
      </c>
      <c r="Q46" s="164">
        <f t="shared" si="21"/>
        <v>2814052.51</v>
      </c>
      <c r="R46" s="29">
        <f t="shared" si="1"/>
        <v>850.07520601124077</v>
      </c>
      <c r="S46" s="5">
        <f>SUM($Q$7:$Q46)/T46</f>
        <v>1427718.3099999991</v>
      </c>
      <c r="T46" s="18">
        <v>40</v>
      </c>
      <c r="U46" s="138"/>
      <c r="V46" s="131"/>
      <c r="W46" s="105"/>
      <c r="X46" s="167"/>
      <c r="Y46" s="156">
        <f t="shared" si="15"/>
        <v>-2803969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1293579.3392682921</v>
      </c>
      <c r="P47" s="7">
        <f t="shared" si="6"/>
        <v>53036752.909999974</v>
      </c>
      <c r="Q47" s="164">
        <f t="shared" si="21"/>
        <v>2814052.51</v>
      </c>
      <c r="R47" s="29">
        <f t="shared" si="1"/>
        <v>870.20776130578486</v>
      </c>
      <c r="S47" s="5">
        <f>SUM($Q$7:$Q47)/T47</f>
        <v>1461531.3392682918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-2803969</v>
      </c>
      <c r="Z47" s="217">
        <f>AVERAGE(Y47:Y55)</f>
        <v>-2803969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1325782.2480952374</v>
      </c>
      <c r="P48" s="7">
        <f t="shared" si="6"/>
        <v>55682854.419999972</v>
      </c>
      <c r="Q48" s="164">
        <f>Q47+N48+1</f>
        <v>2814053.51</v>
      </c>
      <c r="R48" s="29">
        <f t="shared" si="1"/>
        <v>889.38163766745095</v>
      </c>
      <c r="S48" s="5">
        <f>SUM($Q$7:$Q48)/T48</f>
        <v>1493734.2480952372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-2803969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1356487.3472093015</v>
      </c>
      <c r="P49" s="7">
        <f t="shared" si="6"/>
        <v>58328955.92999997</v>
      </c>
      <c r="Q49" s="164">
        <f t="shared" si="21"/>
        <v>2814053.51</v>
      </c>
      <c r="R49" s="29">
        <f t="shared" si="1"/>
        <v>907.66370582624893</v>
      </c>
      <c r="S49" s="5">
        <f>SUM($Q$7:$Q49)/T49</f>
        <v>1524439.3472093015</v>
      </c>
      <c r="T49" s="18">
        <v>43</v>
      </c>
      <c r="U49" s="138"/>
      <c r="V49" s="131"/>
      <c r="W49" s="105"/>
      <c r="X49" s="167"/>
      <c r="Y49" s="156">
        <f t="shared" si="15"/>
        <v>-2803969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1385796.7599999993</v>
      </c>
      <c r="P50" s="7">
        <f t="shared" si="6"/>
        <v>60975057.439999968</v>
      </c>
      <c r="Q50" s="164">
        <f>Q49+N50</f>
        <v>2814053.51</v>
      </c>
      <c r="R50" s="29">
        <f t="shared" si="1"/>
        <v>925.11477088691959</v>
      </c>
      <c r="S50" s="5">
        <f>SUM($Q$7:$Q50)/T50</f>
        <v>1553748.7599999993</v>
      </c>
      <c r="T50" s="18">
        <v>44</v>
      </c>
      <c r="U50" s="138"/>
      <c r="V50" s="131"/>
      <c r="W50" s="105"/>
      <c r="X50" s="167"/>
      <c r="Y50" s="156">
        <f t="shared" si="15"/>
        <v>-2803969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1413803.5322222214</v>
      </c>
      <c r="P51" s="7">
        <f t="shared" si="6"/>
        <v>63621158.949999966</v>
      </c>
      <c r="Q51" s="164">
        <f t="shared" si="21"/>
        <v>2814053.51</v>
      </c>
      <c r="R51" s="29">
        <f t="shared" si="1"/>
        <v>941.79023305600504</v>
      </c>
      <c r="S51" s="5">
        <f>SUM($Q$7:$Q51)/T51</f>
        <v>1581755.5322222216</v>
      </c>
      <c r="T51" s="18">
        <v>45</v>
      </c>
      <c r="U51" s="138"/>
      <c r="V51" s="131"/>
      <c r="W51" s="105"/>
      <c r="X51" s="167"/>
      <c r="Y51" s="156">
        <f t="shared" si="15"/>
        <v>-2803969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1440592.6186956514</v>
      </c>
      <c r="P52" s="7">
        <f t="shared" si="6"/>
        <v>66267260.459999964</v>
      </c>
      <c r="Q52" s="164">
        <f>Q51+N52</f>
        <v>2814053.51</v>
      </c>
      <c r="R52" s="29">
        <f t="shared" si="1"/>
        <v>957.74067513078251</v>
      </c>
      <c r="S52" s="5">
        <f>SUM($Q$7:$Q52)/T52</f>
        <v>1608544.6186956516</v>
      </c>
      <c r="T52" s="18">
        <v>46</v>
      </c>
      <c r="U52" s="138"/>
      <c r="V52" s="131"/>
      <c r="W52" s="105"/>
      <c r="X52" s="167"/>
      <c r="Y52" s="156">
        <f t="shared" si="15"/>
        <v>-2803969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1466241.7440425525</v>
      </c>
      <c r="P53" s="7">
        <f t="shared" si="6"/>
        <v>68913361.969999969</v>
      </c>
      <c r="Q53" s="164">
        <f t="shared" si="21"/>
        <v>2814053.51</v>
      </c>
      <c r="R53" s="29">
        <f t="shared" si="1"/>
        <v>973.01237498961177</v>
      </c>
      <c r="S53" s="5">
        <f>SUM($Q$7:$Q53)/T53</f>
        <v>1634193.7440425528</v>
      </c>
      <c r="T53" s="18">
        <v>47</v>
      </c>
      <c r="U53" s="138"/>
      <c r="V53" s="131"/>
      <c r="W53" s="105"/>
      <c r="X53" s="167"/>
      <c r="Y53" s="156">
        <f t="shared" si="15"/>
        <v>-2803969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1490822.1558333328</v>
      </c>
      <c r="P54" s="7">
        <f t="shared" si="6"/>
        <v>71559463.479999974</v>
      </c>
      <c r="Q54" s="164">
        <f>Q53+N54</f>
        <v>2814053.51</v>
      </c>
      <c r="R54" s="29">
        <f t="shared" si="1"/>
        <v>987.64775402098996</v>
      </c>
      <c r="S54" s="5">
        <f>SUM($Q$7:$Q54)/T54</f>
        <v>1658774.155833333</v>
      </c>
      <c r="T54" s="18">
        <v>48</v>
      </c>
      <c r="U54" s="138"/>
      <c r="V54" s="131"/>
      <c r="W54" s="105"/>
      <c r="X54" s="167"/>
      <c r="Y54" s="156">
        <f t="shared" si="15"/>
        <v>-2803969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1514399.2855102036</v>
      </c>
      <c r="P55" s="232">
        <f t="shared" si="6"/>
        <v>74205564.98999998</v>
      </c>
      <c r="Q55" s="233">
        <f t="shared" si="21"/>
        <v>2814053.51</v>
      </c>
      <c r="R55" s="234">
        <f t="shared" si="1"/>
        <v>1001.6857706429242</v>
      </c>
      <c r="S55" s="235">
        <f>SUM($Q$7:$Q55)/T55</f>
        <v>1682351.285510204</v>
      </c>
      <c r="T55" s="236">
        <v>49</v>
      </c>
      <c r="U55" s="237"/>
      <c r="V55" s="244"/>
      <c r="W55" s="105"/>
      <c r="X55" s="240"/>
      <c r="Y55" s="241">
        <f t="shared" si="15"/>
        <v>-2803969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54"/>
  <sheetViews>
    <sheetView topLeftCell="A5646" workbookViewId="0">
      <selection activeCell="D5654" sqref="D5654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2025-08-20T09:28:44Z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