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E3B8B03-8D3E-49FC-909F-C6B7D1D0FE1F}" xr6:coauthVersionLast="47" xr6:coauthVersionMax="47" xr10:uidLastSave="{00000000-0000-0000-0000-000000000000}"/>
  <bookViews>
    <workbookView xWindow="-22704" yWindow="180" windowWidth="22140" windowHeight="10080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1" i="156" l="1"/>
  <c r="Q20" i="156"/>
  <c r="D28" i="156"/>
  <c r="D21" i="156"/>
  <c r="Q15" i="156" l="1"/>
  <c r="Q13" i="156"/>
  <c r="D14" i="156"/>
  <c r="Q9" i="156" l="1"/>
  <c r="Y7" i="156"/>
  <c r="D7" i="156"/>
  <c r="Y48" i="155"/>
  <c r="Q48" i="155"/>
  <c r="Y47" i="155"/>
  <c r="G47" i="155"/>
  <c r="Q45" i="155"/>
  <c r="Q44" i="155"/>
  <c r="Y42" i="155"/>
  <c r="Q42" i="155"/>
  <c r="Y41" i="155"/>
  <c r="Q41" i="155"/>
  <c r="D42" i="155"/>
  <c r="Q40" i="155"/>
  <c r="Y37" i="155"/>
  <c r="Q37" i="155"/>
  <c r="Q36" i="155"/>
  <c r="Q35" i="155" l="1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19" i="156" l="1"/>
  <c r="N16" i="156"/>
  <c r="N15" i="156"/>
  <c r="N13" i="156"/>
  <c r="N9" i="156"/>
  <c r="G7" i="156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8" i="155" s="1"/>
  <c r="Y39" i="155" s="1"/>
  <c r="Y40" i="155" s="1"/>
  <c r="D35" i="121"/>
  <c r="D28" i="121" l="1"/>
  <c r="Z33" i="155" l="1"/>
  <c r="D21" i="121"/>
  <c r="Y43" i="155" l="1"/>
  <c r="Y44" i="155" s="1"/>
  <c r="Y45" i="155" s="1"/>
  <c r="Y46" i="155" s="1"/>
  <c r="G55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3" i="156" s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2" i="156" s="1"/>
  <c r="R12" i="156" s="1"/>
  <c r="S11" i="156"/>
  <c r="R11" i="156" s="1"/>
  <c r="P12" i="156" l="1"/>
  <c r="O12" i="156" s="1"/>
  <c r="S13" i="156" l="1"/>
  <c r="R13" i="156" s="1"/>
  <c r="Q14" i="156"/>
  <c r="S14" i="156" s="1"/>
  <c r="R14" i="156" s="1"/>
  <c r="P13" i="156"/>
  <c r="O13" i="156" s="1"/>
  <c r="P14" i="156" l="1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<sst xmlns="http://schemas.openxmlformats.org/spreadsheetml/2006/main" count="2314" uniqueCount="407">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</sst>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54" sqref="G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-4400</v>
      </c>
      <c r="J26" s="61">
        <v>100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-1000</v>
      </c>
      <c r="J27" s="61">
        <v>100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-30350</v>
      </c>
      <c r="J28" s="61">
        <v>100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-2400</v>
      </c>
      <c r="J29" s="61">
        <v>100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-10000</v>
      </c>
      <c r="J30" s="23">
        <v>100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3300</v>
      </c>
      <c r="J33" s="23">
        <v>300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-3300</v>
      </c>
      <c r="J34" s="23">
        <v>300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30000</v>
      </c>
      <c r="J35" s="23">
        <v>300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-4200</v>
      </c>
      <c r="J36" s="23">
        <v>300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-5800</v>
      </c>
      <c r="J37" s="23">
        <v>300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-21190</v>
      </c>
      <c r="J40" s="23">
        <v>-200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2500</v>
      </c>
      <c r="J41" s="23">
        <v>-200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-38250</v>
      </c>
      <c r="J42" s="23">
        <v>-200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-8500</v>
      </c>
      <c r="J43" s="23">
        <v>-200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-2350</v>
      </c>
      <c r="J47" s="23">
        <v>300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13800</v>
      </c>
      <c r="J48" s="23">
        <v>300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Normal="100" workbookViewId="0">
      <pane xSplit="2" ySplit="6" topLeftCell="L13" activePane="bottomRight" state="frozen"/>
      <selection pane="topRight" activeCell="C1" sqref="C1"/>
      <selection pane="bottomLeft" activeCell="A7" sqref="A7"/>
      <selection pane="bottomRight" activeCell="X21" sqref="X2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-15800</v>
      </c>
      <c r="J7" s="197">
        <v>300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2290</v>
      </c>
      <c r="J8" s="61">
        <v>300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2800</v>
      </c>
      <c r="J9" s="61">
        <v>300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3200</v>
      </c>
      <c r="J12" s="61">
        <v>200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2000</v>
      </c>
      <c r="J13" s="61">
        <v>200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4000</v>
      </c>
      <c r="J14" s="61">
        <v>200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-1200</v>
      </c>
      <c r="J15" s="61">
        <v>200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-3750</v>
      </c>
      <c r="J16" s="61">
        <v>200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-2391834</v>
      </c>
      <c r="Y19" s="178">
        <f>Y18-K19-L19</f>
        <v>-2401689</v>
      </c>
      <c r="Z19" s="213">
        <f>AVERAGE(Y19:Y27)</f>
        <v>-2382143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-5500</v>
      </c>
      <c r="J20" s="61">
        <v>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-19500</v>
      </c>
      <c r="J21" s="61">
        <v>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/>
      <c r="F22" s="21"/>
      <c r="G22" s="24">
        <f>D22+E22+F22-E21-F21</f>
        <v>2233575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2233575</v>
      </c>
      <c r="O22" s="65">
        <f t="shared" si="3"/>
        <v>146523.69750000001</v>
      </c>
      <c r="P22" s="5">
        <f t="shared" si="6"/>
        <v>2344379.16</v>
      </c>
      <c r="Q22" s="161">
        <f>Q21+N22-1</f>
        <v>2403800.5099999998</v>
      </c>
      <c r="R22" s="27">
        <f t="shared" si="1"/>
        <v>184.42153092266739</v>
      </c>
      <c r="S22" s="4">
        <f>SUM($Q$7:$Q22)/T22</f>
        <v>320085.69749999995</v>
      </c>
      <c r="T22" s="16">
        <v>16</v>
      </c>
      <c r="V22" s="128"/>
      <c r="W22" s="102"/>
      <c r="X22" s="213"/>
      <c r="Y22" s="178">
        <f>Y21-K22-L22</f>
        <v>-2377297</v>
      </c>
      <c r="Z22" s="213"/>
      <c r="AA22" s="90"/>
    </row>
    <row r="23" spans="2:31">
      <c r="B23" s="113">
        <v>46164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269095.21588235296</v>
      </c>
      <c r="P23" s="5">
        <f t="shared" si="6"/>
        <v>4574618.67</v>
      </c>
      <c r="Q23" s="161">
        <f>Q22+N23+1</f>
        <v>2403801.5099999998</v>
      </c>
      <c r="R23" s="27">
        <f t="shared" si="1"/>
        <v>255.04270282801124</v>
      </c>
      <c r="S23" s="4">
        <f>SUM($Q$7:$Q23)/T23</f>
        <v>442657.2158823529</v>
      </c>
      <c r="T23" s="16">
        <v>17</v>
      </c>
      <c r="U23" s="25"/>
      <c r="V23" s="132"/>
      <c r="W23" s="102"/>
      <c r="X23" s="213"/>
      <c r="Y23" s="178">
        <f>Y22-K23-L23-1</f>
        <v>-2377298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378047.67666666664</v>
      </c>
      <c r="P24" s="5">
        <f t="shared" si="6"/>
        <v>6804858.1799999997</v>
      </c>
      <c r="Q24" s="161">
        <f>Q23+N24</f>
        <v>2403801.5099999998</v>
      </c>
      <c r="R24" s="27">
        <f t="shared" si="1"/>
        <v>317.81707785498361</v>
      </c>
      <c r="S24" s="4">
        <f>SUM($Q$7:$Q24)/T24</f>
        <v>551609.67666666664</v>
      </c>
      <c r="T24" s="16">
        <v>18</v>
      </c>
      <c r="V24" s="132"/>
      <c r="W24" s="102"/>
      <c r="X24" s="213"/>
      <c r="Y24" s="178">
        <f t="shared" ref="Y24:Y48" si="13">Y23-K24-L24</f>
        <v>-2377298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475531.45736842102</v>
      </c>
      <c r="P25" s="5">
        <f t="shared" si="6"/>
        <v>9035097.6899999995</v>
      </c>
      <c r="Q25" s="161">
        <f>Q24+N25</f>
        <v>2403801.5099999998</v>
      </c>
      <c r="R25" s="27">
        <f t="shared" si="1"/>
        <v>373.98304776876336</v>
      </c>
      <c r="S25" s="4">
        <f>SUM($Q$7:$Q25)/T25-1</f>
        <v>649092.45736842102</v>
      </c>
      <c r="T25" s="16">
        <v>19</v>
      </c>
      <c r="V25" s="128"/>
      <c r="W25" s="102"/>
      <c r="X25" s="213"/>
      <c r="Y25" s="178">
        <f t="shared" si="13"/>
        <v>-2377298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563266.80999999994</v>
      </c>
      <c r="P26" s="5">
        <f t="shared" si="6"/>
        <v>11265336.199999999</v>
      </c>
      <c r="Q26" s="161">
        <f>Q25+N26-1</f>
        <v>2403800.5099999998</v>
      </c>
      <c r="R26" s="27">
        <f t="shared" si="1"/>
        <v>424.53348659268732</v>
      </c>
      <c r="S26" s="4">
        <f>SUM($Q$7:$Q26)/T26</f>
        <v>736828.80999999994</v>
      </c>
      <c r="T26" s="16">
        <v>20</v>
      </c>
      <c r="U26" s="135">
        <f>B26</f>
        <v>46167</v>
      </c>
      <c r="V26" s="305"/>
      <c r="W26" s="102"/>
      <c r="X26" s="213" t="e">
        <f>AVERAGE(W26:W34)</f>
        <v>#DIV/0!</v>
      </c>
      <c r="Y26" s="178">
        <f>Y25-K26-L26+1</f>
        <v>-2377297</v>
      </c>
      <c r="Z26" s="213">
        <f>AVERAGE(Y26:Y34)</f>
        <v>-2377296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642646.41476190474</v>
      </c>
      <c r="P27" s="5">
        <f t="shared" si="6"/>
        <v>13495574.709999999</v>
      </c>
      <c r="Q27" s="161">
        <f>Q26+N27</f>
        <v>2403800.5099999998</v>
      </c>
      <c r="R27" s="27">
        <f t="shared" si="1"/>
        <v>470.26965278223622</v>
      </c>
      <c r="S27" s="4">
        <f>SUM($Q$7:$Q27)/T27+1</f>
        <v>816209.41476190486</v>
      </c>
      <c r="T27" s="16">
        <v>21</v>
      </c>
      <c r="U27" s="135">
        <f>B28+6</f>
        <v>46175</v>
      </c>
      <c r="V27" s="156"/>
      <c r="W27" s="102"/>
      <c r="X27" s="213"/>
      <c r="Y27" s="178">
        <f>Y26-K27-L27</f>
        <v>-2377297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</f>
        <v>-16458</v>
      </c>
      <c r="E28" s="85"/>
      <c r="F28" s="21"/>
      <c r="G28" s="24">
        <f>D28+E28+F28-E27-F27</f>
        <v>-16458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-16458</v>
      </c>
      <c r="O28" s="65">
        <f t="shared" si="3"/>
        <v>714061.50999999989</v>
      </c>
      <c r="P28" s="5">
        <f t="shared" si="6"/>
        <v>15709353.219999999</v>
      </c>
      <c r="Q28" s="161">
        <f>Q27+N28-2</f>
        <v>2387340.5099999998</v>
      </c>
      <c r="R28" s="27">
        <f t="shared" si="1"/>
        <v>511.41581106463389</v>
      </c>
      <c r="S28" s="4">
        <f>SUM($Q$7:$Q28)/T28</f>
        <v>887623.50999999989</v>
      </c>
      <c r="T28" s="16">
        <v>22</v>
      </c>
      <c r="V28" s="128"/>
      <c r="W28" s="102"/>
      <c r="X28" s="213"/>
      <c r="Y28" s="178">
        <f>Y27-K28-L28+3</f>
        <v>-2377294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779266.64043478249</v>
      </c>
      <c r="P29" s="5">
        <f t="shared" si="6"/>
        <v>17923132.729999997</v>
      </c>
      <c r="Q29" s="161">
        <f>Q28+N29+1</f>
        <v>2387341.5099999998</v>
      </c>
      <c r="R29" s="27">
        <f t="shared" si="1"/>
        <v>548.98459365228712</v>
      </c>
      <c r="S29" s="4">
        <f>SUM($Q$7:$Q29)/T29</f>
        <v>952828.64043478249</v>
      </c>
      <c r="T29" s="16">
        <v>23</v>
      </c>
      <c r="V29" s="128"/>
      <c r="W29" s="102"/>
      <c r="X29" s="213"/>
      <c r="Y29" s="178">
        <f>Y28-K29-L29-2</f>
        <v>-2377296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839038.0516666664</v>
      </c>
      <c r="P30" s="5">
        <f t="shared" si="6"/>
        <v>20136913.239999995</v>
      </c>
      <c r="Q30" s="161">
        <f>Q29+N30+1</f>
        <v>2387342.5099999998</v>
      </c>
      <c r="R30" s="27">
        <f t="shared" si="1"/>
        <v>583.42266836442673</v>
      </c>
      <c r="S30" s="4">
        <f>SUM($Q$7:$Q30)/T30</f>
        <v>1012600.0516666664</v>
      </c>
      <c r="T30" s="16">
        <v>24</v>
      </c>
      <c r="V30" s="128"/>
      <c r="W30" s="102"/>
      <c r="X30" s="213"/>
      <c r="Y30" s="178">
        <f t="shared" si="13"/>
        <v>-2377296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894027.74999999965</v>
      </c>
      <c r="P31" s="5">
        <f t="shared" si="6"/>
        <v>22350693.749999993</v>
      </c>
      <c r="Q31" s="161">
        <f t="shared" ref="Q31:Q39" si="15">Q30+N31</f>
        <v>2387342.5099999998</v>
      </c>
      <c r="R31" s="27">
        <f t="shared" si="1"/>
        <v>615.10569709959543</v>
      </c>
      <c r="S31" s="4">
        <f>SUM($Q$7:$Q31)/T31</f>
        <v>1067589.7499999998</v>
      </c>
      <c r="T31" s="16">
        <v>25</v>
      </c>
      <c r="V31" s="134"/>
      <c r="W31" s="102"/>
      <c r="X31" s="213"/>
      <c r="Y31" s="178">
        <f t="shared" si="13"/>
        <v>-2377296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944787.47153846116</v>
      </c>
      <c r="P32" s="5">
        <f t="shared" si="6"/>
        <v>24564474.25999999</v>
      </c>
      <c r="Q32" s="161">
        <f t="shared" si="15"/>
        <v>2387342.5099999998</v>
      </c>
      <c r="R32" s="27">
        <f t="shared" si="1"/>
        <v>644.35156977821259</v>
      </c>
      <c r="S32" s="4">
        <f>SUM($Q$7:$Q32)/T32</f>
        <v>1118349.4715384613</v>
      </c>
      <c r="T32" s="16">
        <v>26</v>
      </c>
      <c r="U32" s="25"/>
      <c r="V32" s="134"/>
      <c r="W32" s="102"/>
      <c r="X32" s="213"/>
      <c r="Y32" s="178">
        <f t="shared" si="13"/>
        <v>-2377296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991787.17666666629</v>
      </c>
      <c r="P33" s="5">
        <f t="shared" si="6"/>
        <v>26778253.769999988</v>
      </c>
      <c r="Q33" s="161">
        <f>Q32+N33-1</f>
        <v>2387341.5099999998</v>
      </c>
      <c r="R33" s="27">
        <f t="shared" si="1"/>
        <v>671.43106017830303</v>
      </c>
      <c r="S33" s="4">
        <f>SUM($Q$7:$Q33)/T33</f>
        <v>1165349.1766666663</v>
      </c>
      <c r="T33" s="16">
        <v>27</v>
      </c>
      <c r="U33" s="135">
        <f>B33</f>
        <v>46174</v>
      </c>
      <c r="V33" s="128"/>
      <c r="W33" s="102"/>
      <c r="X33" s="213" t="e">
        <f>AVERAGE(W33:W41)</f>
        <v>#DIV/0!</v>
      </c>
      <c r="Y33" s="178">
        <f>Y32-K33-L33</f>
        <v>-2377296</v>
      </c>
      <c r="Z33" s="213">
        <f>AVERAGE(Y33:Y41)</f>
        <v>-2377297.4444444445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1035429.7599999995</v>
      </c>
      <c r="P34" s="5">
        <f t="shared" si="6"/>
        <v>28992033.279999986</v>
      </c>
      <c r="Q34" s="161">
        <f>Q33+N34</f>
        <v>2387341.5099999998</v>
      </c>
      <c r="R34" s="27">
        <f t="shared" si="1"/>
        <v>696.5763012641014</v>
      </c>
      <c r="S34" s="4">
        <f>SUM($Q$7:$Q34)/T34</f>
        <v>1208991.7599999995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-2377296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1076062.544482758</v>
      </c>
      <c r="P35" s="5">
        <f t="shared" si="6"/>
        <v>31205813.789999984</v>
      </c>
      <c r="Q35" s="161">
        <f>Q34+N35+1</f>
        <v>2387342.5099999998</v>
      </c>
      <c r="R35" s="27">
        <f t="shared" si="1"/>
        <v>719.98740765994751</v>
      </c>
      <c r="S35" s="4">
        <f>SUM($Q$7:$Q35)/T35</f>
        <v>1249624.544482758</v>
      </c>
      <c r="T35" s="16">
        <v>29</v>
      </c>
      <c r="V35" s="128"/>
      <c r="W35" s="102"/>
      <c r="X35" s="213"/>
      <c r="Y35" s="178">
        <f>Y34-K35-L35-1</f>
        <v>-2377297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1113986.5433333328</v>
      </c>
      <c r="P36" s="5">
        <f t="shared" si="6"/>
        <v>33419596.299999982</v>
      </c>
      <c r="Q36" s="161">
        <f>Q35+N36+2</f>
        <v>2387344.5099999998</v>
      </c>
      <c r="R36" s="27">
        <f t="shared" si="1"/>
        <v>741.83838820325457</v>
      </c>
      <c r="S36" s="4">
        <f>SUM($Q$7:$Q36)/T36+1</f>
        <v>1287549.5433333328</v>
      </c>
      <c r="T36" s="16">
        <v>30</v>
      </c>
      <c r="V36" s="133"/>
      <c r="W36" s="102"/>
      <c r="X36" s="213"/>
      <c r="Y36" s="178">
        <f>Y35-K36-L36-1</f>
        <v>-2377298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1149463.8003225799</v>
      </c>
      <c r="P37" s="5">
        <f t="shared" si="6"/>
        <v>35633377.80999998</v>
      </c>
      <c r="Q37" s="161">
        <f>Q36+N37-1</f>
        <v>2387343.5099999998</v>
      </c>
      <c r="R37" s="27">
        <f t="shared" si="1"/>
        <v>762.27907048926602</v>
      </c>
      <c r="S37" s="4">
        <f>SUM($Q$7:$Q37)/T37+1</f>
        <v>1323026.8003225799</v>
      </c>
      <c r="T37" s="16">
        <v>31</v>
      </c>
      <c r="U37" s="25"/>
      <c r="V37" s="134"/>
      <c r="W37" s="102"/>
      <c r="X37" s="213"/>
      <c r="Y37" s="178">
        <f t="shared" si="13"/>
        <v>-2377298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1182723.7287499993</v>
      </c>
      <c r="P38" s="5">
        <f t="shared" si="6"/>
        <v>37847159.319999978</v>
      </c>
      <c r="Q38" s="161">
        <f>Q37+N38</f>
        <v>2387343.5099999998</v>
      </c>
      <c r="R38" s="27">
        <f t="shared" si="1"/>
        <v>781.44163396941678</v>
      </c>
      <c r="S38" s="4">
        <f>SUM($Q$7:$Q38)/T38</f>
        <v>1356285.7287499993</v>
      </c>
      <c r="T38" s="16">
        <v>32</v>
      </c>
      <c r="U38" s="25"/>
      <c r="V38" s="134"/>
      <c r="W38" s="102"/>
      <c r="X38" s="213"/>
      <c r="Y38" s="178">
        <f t="shared" si="13"/>
        <v>-2377298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1213967.9039393931</v>
      </c>
      <c r="P39" s="5">
        <f t="shared" si="6"/>
        <v>40060940.829999976</v>
      </c>
      <c r="Q39" s="161">
        <f t="shared" si="15"/>
        <v>2387343.5099999998</v>
      </c>
      <c r="R39" s="27">
        <f t="shared" si="1"/>
        <v>799.44337120993828</v>
      </c>
      <c r="S39" s="4">
        <f>SUM($Q$7:$Q39)/T39</f>
        <v>1387529.9039393931</v>
      </c>
      <c r="T39" s="16">
        <v>33</v>
      </c>
      <c r="U39" s="25"/>
      <c r="V39" s="134"/>
      <c r="W39" s="102"/>
      <c r="X39" s="213"/>
      <c r="Y39" s="178">
        <f t="shared" si="13"/>
        <v>-2377298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1243374.2158823521</v>
      </c>
      <c r="P40" s="5">
        <f t="shared" si="6"/>
        <v>42274723.339999974</v>
      </c>
      <c r="Q40" s="161">
        <f>Q39+N40+1</f>
        <v>2387344.5099999998</v>
      </c>
      <c r="R40" s="27">
        <f t="shared" si="1"/>
        <v>816.38619967639931</v>
      </c>
      <c r="S40" s="4">
        <f>SUM($Q$7:$Q40)/T40</f>
        <v>1416936.2158823521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-2377298</v>
      </c>
      <c r="Z40" s="213">
        <f>AVERAGE(Y40:Y48)</f>
        <v>-2377298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1271100.1385714277</v>
      </c>
      <c r="P41" s="5">
        <f t="shared" si="6"/>
        <v>44488504.849999972</v>
      </c>
      <c r="Q41" s="161">
        <f>Q40+N41-1</f>
        <v>2387343.5099999998</v>
      </c>
      <c r="R41" s="27">
        <f t="shared" si="1"/>
        <v>832.36085005440577</v>
      </c>
      <c r="S41" s="4">
        <f>SUM($Q$7:$Q41)/T41</f>
        <v>1444662.1385714277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-2377298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1297285.7599999991</v>
      </c>
      <c r="P42" s="5">
        <f t="shared" si="6"/>
        <v>46702287.35999997</v>
      </c>
      <c r="Q42" s="161">
        <f>Q41+N42+1</f>
        <v>2387344.5099999998</v>
      </c>
      <c r="R42" s="27">
        <f t="shared" si="1"/>
        <v>847.44803586038358</v>
      </c>
      <c r="S42" s="4">
        <f>SUM($Q$7:$Q42)/T42</f>
        <v>1470847.7599999991</v>
      </c>
      <c r="T42" s="16">
        <v>36</v>
      </c>
      <c r="U42" s="135"/>
      <c r="V42" s="128"/>
      <c r="W42" s="102"/>
      <c r="X42" s="213"/>
      <c r="Y42" s="178">
        <f t="shared" si="13"/>
        <v>-2377298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1322055.9424324315</v>
      </c>
      <c r="P43" s="5">
        <f t="shared" si="6"/>
        <v>48916069.869999968</v>
      </c>
      <c r="Q43" s="161">
        <f>Q42+N43</f>
        <v>2387344.5099999998</v>
      </c>
      <c r="R43" s="27">
        <f t="shared" si="1"/>
        <v>861.71969810928181</v>
      </c>
      <c r="S43" s="4">
        <f>SUM($Q$7:$Q43)/T43</f>
        <v>1495617.9424324315</v>
      </c>
      <c r="T43" s="16">
        <v>37</v>
      </c>
      <c r="U43" s="135"/>
      <c r="V43" s="128"/>
      <c r="W43" s="102"/>
      <c r="X43" s="213"/>
      <c r="Y43" s="178">
        <f t="shared" si="13"/>
        <v>-2377298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1345522.4047368411</v>
      </c>
      <c r="P44" s="5">
        <f t="shared" si="6"/>
        <v>51129851.379999965</v>
      </c>
      <c r="Q44" s="161">
        <f>Q43+N44-1</f>
        <v>2387343.5099999998</v>
      </c>
      <c r="R44" s="27">
        <f t="shared" si="1"/>
        <v>875.24020507763294</v>
      </c>
      <c r="S44" s="4">
        <f>SUM($Q$7:$Q44)/T44</f>
        <v>1519084.4047368411</v>
      </c>
      <c r="T44" s="16">
        <v>38</v>
      </c>
      <c r="U44" s="135"/>
      <c r="V44" s="128"/>
      <c r="W44" s="102"/>
      <c r="X44" s="213"/>
      <c r="Y44" s="178">
        <f t="shared" si="13"/>
        <v>-2377298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1367785.4843589733</v>
      </c>
      <c r="P45" s="5">
        <f t="shared" si="6"/>
        <v>53343633.889999963</v>
      </c>
      <c r="Q45" s="161">
        <f>Q44+N45+1</f>
        <v>2387344.5099999998</v>
      </c>
      <c r="R45" s="27">
        <f t="shared" si="1"/>
        <v>888.06736748768355</v>
      </c>
      <c r="S45" s="4">
        <f>SUM($Q$7:$Q45)/T45</f>
        <v>1541347.4843589733</v>
      </c>
      <c r="T45" s="16">
        <v>39</v>
      </c>
      <c r="U45" s="135"/>
      <c r="V45" s="128"/>
      <c r="W45" s="102"/>
      <c r="X45" s="213"/>
      <c r="Y45" s="178">
        <f t="shared" si="13"/>
        <v>-2377298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1388935.409999999</v>
      </c>
      <c r="P46" s="5">
        <f t="shared" si="6"/>
        <v>55557416.399999961</v>
      </c>
      <c r="Q46" s="161">
        <f t="shared" ref="Q46" si="16">Q45+N46</f>
        <v>2387344.5099999998</v>
      </c>
      <c r="R46" s="27">
        <f t="shared" si="1"/>
        <v>900.25317177723173</v>
      </c>
      <c r="S46" s="4">
        <f>SUM($Q$7:$Q46)/T46</f>
        <v>1562497.409999999</v>
      </c>
      <c r="T46" s="16">
        <v>40</v>
      </c>
      <c r="U46" s="135"/>
      <c r="V46" s="128"/>
      <c r="W46" s="102"/>
      <c r="X46" s="213"/>
      <c r="Y46" s="178">
        <f t="shared" si="13"/>
        <v>-2377298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1409053.6319512185</v>
      </c>
      <c r="P47" s="5">
        <f t="shared" si="6"/>
        <v>57771198.909999959</v>
      </c>
      <c r="Q47" s="161">
        <f>Q46+N47</f>
        <v>2387344.5099999998</v>
      </c>
      <c r="R47" s="27">
        <f t="shared" si="1"/>
        <v>911.84454658924108</v>
      </c>
      <c r="S47" s="4">
        <f>SUM($Q$7:$Q47)/T47</f>
        <v>1582615.6319512185</v>
      </c>
      <c r="T47" s="16">
        <v>41</v>
      </c>
      <c r="U47" s="135"/>
      <c r="V47" s="128"/>
      <c r="W47" s="102"/>
      <c r="X47" s="213"/>
      <c r="Y47" s="178">
        <f>Y46-K47-L47</f>
        <v>-2377298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1428213.8671428561</v>
      </c>
      <c r="P48" s="5">
        <f t="shared" si="6"/>
        <v>59984982.419999957</v>
      </c>
      <c r="Q48" s="161">
        <f>Q47+N48+1</f>
        <v>2387345.5099999998</v>
      </c>
      <c r="R48" s="27">
        <f t="shared" si="1"/>
        <v>922.88396489027332</v>
      </c>
      <c r="S48" s="4">
        <f>SUM($Q$7:$Q48)/T48</f>
        <v>1601775.8671428561</v>
      </c>
      <c r="T48" s="16">
        <v>42</v>
      </c>
      <c r="U48" s="135"/>
      <c r="V48" s="128"/>
      <c r="W48" s="102"/>
      <c r="X48" s="213"/>
      <c r="Y48" s="178">
        <f t="shared" si="13"/>
        <v>-2377298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28"/>
  <sheetViews>
    <sheetView topLeftCell="A5911" workbookViewId="0">
      <selection activeCell="F5927" sqref="F5927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5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2026-05-21T09:30:06Z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