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A5DE63E-9D29-4A62-AE61-31F5D30F0675}" xr6:coauthVersionLast="47" xr6:coauthVersionMax="47" xr10:uidLastSave="{00000000-0000-0000-0000-000000000000}"/>
  <bookViews>
    <workbookView xWindow="2064" yWindow="1992" windowWidth="19800" windowHeight="8832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50" l="1"/>
  <c r="D35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27" i="150" l="1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<sst xmlns="http://schemas.openxmlformats.org/spreadsheetml/2006/main" count="2127" uniqueCount="402">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</sst>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N25" activePane="bottomRight" state="frozen"/>
      <selection pane="topRight" activeCell="C1" sqref="C1"/>
      <selection pane="bottomLeft" activeCell="A7" sqref="A7"/>
      <selection pane="bottomRight" activeCell="Q32" sqref="Q3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-2801747</v>
      </c>
      <c r="Y26" s="156">
        <f t="shared" si="15"/>
        <v>-2798061</v>
      </c>
      <c r="Z26" s="217">
        <f>AVERAGE(Y26:Y34)</f>
        <v>-2802725.6666666665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2664731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2664731</v>
      </c>
      <c r="O29" s="67">
        <f t="shared" si="3"/>
        <v>119418.77086956521</v>
      </c>
      <c r="P29" s="7">
        <f t="shared" si="6"/>
        <v>2746631.73</v>
      </c>
      <c r="Q29" s="164">
        <f>Q28+N29+2</f>
        <v>2823097.51</v>
      </c>
      <c r="R29" s="29">
        <f t="shared" si="1"/>
        <v>171.10291682716797</v>
      </c>
      <c r="S29" s="5">
        <f>SUM($Q$7:$Q29)/T29</f>
        <v>287370.77086956514</v>
      </c>
      <c r="T29" s="18">
        <v>23</v>
      </c>
      <c r="U29" s="4"/>
      <c r="V29" s="131"/>
      <c r="W29" s="105"/>
      <c r="X29" s="167"/>
      <c r="Y29" s="156">
        <f>Y28-K29-L29-2</f>
        <v>-2803215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225074.05166666667</v>
      </c>
      <c r="P30" s="7">
        <f t="shared" si="6"/>
        <v>5401777.2400000002</v>
      </c>
      <c r="Q30" s="164">
        <f>Q29+N30</f>
        <v>2823097.51</v>
      </c>
      <c r="R30" s="29">
        <f t="shared" si="1"/>
        <v>234.01093864119903</v>
      </c>
      <c r="S30" s="5">
        <f>SUM($Q$7:$Q30)/T30</f>
        <v>393026.05166666658</v>
      </c>
      <c r="T30" s="18">
        <v>24</v>
      </c>
      <c r="U30" s="4"/>
      <c r="V30" s="131"/>
      <c r="W30" s="105"/>
      <c r="X30" s="167"/>
      <c r="Y30" s="156">
        <f t="shared" si="15"/>
        <v>-2803215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322276.90999999997</v>
      </c>
      <c r="P31" s="7">
        <f t="shared" si="6"/>
        <v>8056922.75</v>
      </c>
      <c r="Q31" s="164">
        <f t="shared" ref="Q31:Q39" si="18">Q30+N31</f>
        <v>2823097.51</v>
      </c>
      <c r="R31" s="29">
        <f t="shared" si="1"/>
        <v>291.88631871010762</v>
      </c>
      <c r="S31" s="5">
        <f>SUM($Q$7:$Q31)/T31</f>
        <v>490228.90999999992</v>
      </c>
      <c r="T31" s="18">
        <v>25</v>
      </c>
      <c r="U31" s="4"/>
      <c r="V31" s="137"/>
      <c r="W31" s="105"/>
      <c r="X31" s="167"/>
      <c r="Y31" s="156">
        <f t="shared" si="15"/>
        <v>-2803215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412002.62538461538</v>
      </c>
      <c r="P32" s="7">
        <f t="shared" si="6"/>
        <v>10712068.26</v>
      </c>
      <c r="Q32" s="164">
        <f t="shared" si="18"/>
        <v>2823097.51</v>
      </c>
      <c r="R32" s="29">
        <f t="shared" si="1"/>
        <v>345.30974646602317</v>
      </c>
      <c r="S32" s="5">
        <f>SUM($Q$7:$Q32)/T32</f>
        <v>579954.62538461527</v>
      </c>
      <c r="T32" s="18">
        <v>26</v>
      </c>
      <c r="U32" s="27"/>
      <c r="V32" s="137"/>
      <c r="W32" s="105"/>
      <c r="X32" s="167"/>
      <c r="Y32" s="156">
        <f t="shared" si="15"/>
        <v>-2803215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495081.95444444445</v>
      </c>
      <c r="P33" s="7">
        <f t="shared" si="6"/>
        <v>13367212.77</v>
      </c>
      <c r="Q33" s="164">
        <f>Q32+N33-1</f>
        <v>2823096.51</v>
      </c>
      <c r="R33" s="29">
        <f t="shared" si="1"/>
        <v>394.7758612249001</v>
      </c>
      <c r="S33" s="5">
        <f>SUM($Q$7:$Q33)/T33</f>
        <v>663033.95444444427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-2803215</v>
      </c>
      <c r="Z33" s="217">
        <f>AVERAGE(Y33:Y41)</f>
        <v>-2803216.4444444445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572227.04571428569</v>
      </c>
      <c r="P34" s="7">
        <f t="shared" si="6"/>
        <v>16022357.279999999</v>
      </c>
      <c r="Q34" s="164">
        <f>Q33+N34</f>
        <v>2823096.51</v>
      </c>
      <c r="R34" s="29">
        <f t="shared" si="1"/>
        <v>440.7086820724287</v>
      </c>
      <c r="S34" s="5">
        <f>SUM($Q$7:$Q34)/T34</f>
        <v>740179.04571428546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-2803215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</f>
        <v>-9800</v>
      </c>
      <c r="E35" s="87"/>
      <c r="F35" s="23"/>
      <c r="G35" s="26">
        <f t="shared" ref="G35:G37" si="19">D35+E35+F35-E34-F34</f>
        <v>-9800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-9800</v>
      </c>
      <c r="O35" s="67">
        <f t="shared" si="3"/>
        <v>643713.92379310343</v>
      </c>
      <c r="P35" s="7">
        <f t="shared" si="6"/>
        <v>18667703.789999999</v>
      </c>
      <c r="Q35" s="164">
        <f>Q34+N35+2</f>
        <v>2813298.51</v>
      </c>
      <c r="R35" s="29">
        <f t="shared" si="1"/>
        <v>483.27255632151048</v>
      </c>
      <c r="S35" s="5">
        <f>SUM($Q$7:$Q35)/T35</f>
        <v>811665.9237931032</v>
      </c>
      <c r="T35" s="18">
        <v>29</v>
      </c>
      <c r="U35" s="4"/>
      <c r="V35" s="131"/>
      <c r="W35" s="105"/>
      <c r="X35" s="167"/>
      <c r="Y35" s="156">
        <f>Y34-K35-L35-1</f>
        <v>-2803216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710435.07666666654</v>
      </c>
      <c r="P36" s="7">
        <f t="shared" si="6"/>
        <v>21313052.299999997</v>
      </c>
      <c r="Q36" s="164">
        <f>Q35+N36+2</f>
        <v>2813300.51</v>
      </c>
      <c r="R36" s="29">
        <f t="shared" si="1"/>
        <v>522.99947405607929</v>
      </c>
      <c r="S36" s="5">
        <f>SUM($Q$7:$Q36)/T36+1</f>
        <v>878388.07666666631</v>
      </c>
      <c r="T36" s="18">
        <v>30</v>
      </c>
      <c r="U36" s="4"/>
      <c r="V36" s="136"/>
      <c r="W36" s="105"/>
      <c r="X36" s="167"/>
      <c r="Y36" s="156">
        <f>Y35-K36-L36-1</f>
        <v>-2803217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772851.60677419335</v>
      </c>
      <c r="P37" s="7">
        <f t="shared" si="6"/>
        <v>23958399.809999995</v>
      </c>
      <c r="Q37" s="164">
        <f>Q36+N37-1</f>
        <v>2813299.51</v>
      </c>
      <c r="R37" s="29">
        <f t="shared" si="1"/>
        <v>560.16278863853552</v>
      </c>
      <c r="S37" s="5">
        <f>SUM($Q$7:$Q37)/T37+1</f>
        <v>940804.60677419312</v>
      </c>
      <c r="T37" s="18">
        <v>31</v>
      </c>
      <c r="U37" s="27"/>
      <c r="V37" s="137"/>
      <c r="W37" s="105"/>
      <c r="X37" s="167"/>
      <c r="Y37" s="156">
        <f t="shared" si="15"/>
        <v>-2803217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831367.10374999978</v>
      </c>
      <c r="P38" s="7">
        <f t="shared" si="6"/>
        <v>26603747.319999993</v>
      </c>
      <c r="Q38" s="164">
        <f t="shared" si="18"/>
        <v>2813299.51</v>
      </c>
      <c r="R38" s="29">
        <f t="shared" si="1"/>
        <v>595.00280065137633</v>
      </c>
      <c r="S38" s="5">
        <f>SUM($Q$7:$Q38)/T38</f>
        <v>999319.10374999954</v>
      </c>
      <c r="T38" s="18">
        <v>32</v>
      </c>
      <c r="U38" s="27"/>
      <c r="V38" s="137"/>
      <c r="W38" s="105"/>
      <c r="X38" s="167"/>
      <c r="Y38" s="156">
        <f t="shared" si="15"/>
        <v>-2803217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886336.20696969668</v>
      </c>
      <c r="P39" s="7">
        <f t="shared" si="6"/>
        <v>29249094.829999991</v>
      </c>
      <c r="Q39" s="164">
        <f t="shared" si="18"/>
        <v>2813299.51</v>
      </c>
      <c r="R39" s="29">
        <f t="shared" si="1"/>
        <v>627.73185610751682</v>
      </c>
      <c r="S39" s="5">
        <f>SUM($Q$7:$Q39)/T39</f>
        <v>1054288.2069696966</v>
      </c>
      <c r="T39" s="18">
        <v>33</v>
      </c>
      <c r="U39" s="27"/>
      <c r="V39" s="137"/>
      <c r="W39" s="105"/>
      <c r="X39" s="167"/>
      <c r="Y39" s="156">
        <f t="shared" si="15"/>
        <v>-2803217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938071.86294117616</v>
      </c>
      <c r="P40" s="7">
        <f t="shared" si="6"/>
        <v>31894443.339999989</v>
      </c>
      <c r="Q40" s="164">
        <f>Q39+N40+1</f>
        <v>2813300.51</v>
      </c>
      <c r="R40" s="29">
        <f t="shared" si="1"/>
        <v>658.53569051941975</v>
      </c>
      <c r="S40" s="5">
        <f>SUM($Q$7:$Q40)/T40</f>
        <v>1106023.8629411759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-2803217</v>
      </c>
      <c r="Z40" s="217">
        <f>AVERAGE(Y40:Y48)</f>
        <v>-2803217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986851.19571428536</v>
      </c>
      <c r="P41" s="7">
        <f t="shared" si="6"/>
        <v>34539791.849999987</v>
      </c>
      <c r="Q41" s="164">
        <f>Q40+N41</f>
        <v>2813300.51</v>
      </c>
      <c r="R41" s="29">
        <f t="shared" si="1"/>
        <v>687.57930582207121</v>
      </c>
      <c r="S41" s="5">
        <f>SUM($Q$7:$Q41)/T41</f>
        <v>1154803.1957142851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-2803217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1032920.5377777773</v>
      </c>
      <c r="P42" s="7">
        <f t="shared" si="6"/>
        <v>37185139.359999985</v>
      </c>
      <c r="Q42" s="164">
        <f>Q41+N42-1</f>
        <v>2813299.51</v>
      </c>
      <c r="R42" s="29">
        <f t="shared" si="1"/>
        <v>715.009370402125</v>
      </c>
      <c r="S42" s="5">
        <f>SUM($Q$7:$Q42)/T42</f>
        <v>1200872.5377777771</v>
      </c>
      <c r="T42" s="18">
        <v>36</v>
      </c>
      <c r="U42" s="138"/>
      <c r="V42" s="131"/>
      <c r="W42" s="105"/>
      <c r="X42" s="167"/>
      <c r="Y42" s="156">
        <f t="shared" si="15"/>
        <v>-2803217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1076499.6451351347</v>
      </c>
      <c r="P43" s="7">
        <f t="shared" si="6"/>
        <v>39830486.869999982</v>
      </c>
      <c r="Q43" s="164">
        <f>Q42+N43</f>
        <v>2813299.51</v>
      </c>
      <c r="R43" s="29">
        <f t="shared" si="1"/>
        <v>740.95672878866253</v>
      </c>
      <c r="S43" s="5">
        <f>SUM($Q$7:$Q43)/T43</f>
        <v>1244451.6451351345</v>
      </c>
      <c r="T43" s="18">
        <v>37</v>
      </c>
      <c r="U43" s="138"/>
      <c r="V43" s="131"/>
      <c r="W43" s="105"/>
      <c r="X43" s="167"/>
      <c r="Y43" s="156">
        <f t="shared" si="15"/>
        <v>-2803217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1117785.1152631573</v>
      </c>
      <c r="P44" s="7">
        <f t="shared" si="6"/>
        <v>42475834.37999998</v>
      </c>
      <c r="Q44" s="164">
        <f>Q43+N44</f>
        <v>2813299.51</v>
      </c>
      <c r="R44" s="29">
        <f t="shared" si="1"/>
        <v>765.53843673380322</v>
      </c>
      <c r="S44" s="5">
        <f>SUM($Q$7:$Q44)/T44</f>
        <v>1285737.1152631573</v>
      </c>
      <c r="T44" s="18">
        <v>38</v>
      </c>
      <c r="U44" s="138"/>
      <c r="V44" s="131"/>
      <c r="W44" s="105"/>
      <c r="X44" s="167"/>
      <c r="Y44" s="156">
        <f t="shared" si="15"/>
        <v>-2803217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1156953.3817948713</v>
      </c>
      <c r="P45" s="7">
        <f t="shared" si="6"/>
        <v>45121181.889999978</v>
      </c>
      <c r="Q45" s="164">
        <f t="shared" ref="Q45:Q55" si="21">Q44+N45</f>
        <v>2813299.51</v>
      </c>
      <c r="R45" s="29">
        <f t="shared" si="1"/>
        <v>788.85954427150079</v>
      </c>
      <c r="S45" s="5">
        <f>SUM($Q$7:$Q45)/T45</f>
        <v>1324905.3817948711</v>
      </c>
      <c r="T45" s="18">
        <v>39</v>
      </c>
      <c r="U45" s="138"/>
      <c r="V45" s="131"/>
      <c r="W45" s="105"/>
      <c r="X45" s="167"/>
      <c r="Y45" s="156">
        <f t="shared" si="15"/>
        <v>-2803217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1194163.2349999994</v>
      </c>
      <c r="P46" s="7">
        <f t="shared" si="6"/>
        <v>47766529.399999976</v>
      </c>
      <c r="Q46" s="164">
        <f t="shared" si="21"/>
        <v>2813299.51</v>
      </c>
      <c r="R46" s="29">
        <f t="shared" si="1"/>
        <v>811.0145964323134</v>
      </c>
      <c r="S46" s="5">
        <f>SUM($Q$7:$Q46)/T46</f>
        <v>1362115.2349999992</v>
      </c>
      <c r="T46" s="18">
        <v>40</v>
      </c>
      <c r="U46" s="138"/>
      <c r="V46" s="131"/>
      <c r="W46" s="105"/>
      <c r="X46" s="167"/>
      <c r="Y46" s="156">
        <f t="shared" si="15"/>
        <v>-2803217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1229557.9734146334</v>
      </c>
      <c r="P47" s="7">
        <f t="shared" si="6"/>
        <v>50411876.909999974</v>
      </c>
      <c r="Q47" s="164">
        <f t="shared" si="21"/>
        <v>2813299.51</v>
      </c>
      <c r="R47" s="29">
        <f t="shared" si="1"/>
        <v>832.08891434137945</v>
      </c>
      <c r="S47" s="5">
        <f>SUM($Q$7:$Q47)/T47</f>
        <v>1397509.9734146334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-2803217</v>
      </c>
      <c r="Z47" s="217">
        <f>AVERAGE(Y47:Y55)</f>
        <v>-2803217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1263267.2719047612</v>
      </c>
      <c r="P48" s="7">
        <f t="shared" si="6"/>
        <v>53057225.419999972</v>
      </c>
      <c r="Q48" s="164">
        <f>Q47+N48+1</f>
        <v>2813300.51</v>
      </c>
      <c r="R48" s="29">
        <f t="shared" si="1"/>
        <v>852.15970747878021</v>
      </c>
      <c r="S48" s="5">
        <f>SUM($Q$7:$Q48)/T48</f>
        <v>1431219.271904761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-2803217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1295408.6960465109</v>
      </c>
      <c r="P49" s="7">
        <f t="shared" si="6"/>
        <v>55702573.92999997</v>
      </c>
      <c r="Q49" s="164">
        <f t="shared" si="21"/>
        <v>2813300.51</v>
      </c>
      <c r="R49" s="29">
        <f t="shared" si="1"/>
        <v>871.29697535397645</v>
      </c>
      <c r="S49" s="5">
        <f>SUM($Q$7:$Q49)/T49</f>
        <v>1463360.6960465107</v>
      </c>
      <c r="T49" s="18">
        <v>43</v>
      </c>
      <c r="U49" s="138"/>
      <c r="V49" s="131"/>
      <c r="W49" s="105"/>
      <c r="X49" s="167"/>
      <c r="Y49" s="156">
        <f t="shared" si="15"/>
        <v>-2803217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1326089.1463636355</v>
      </c>
      <c r="P50" s="7">
        <f t="shared" si="6"/>
        <v>58347922.439999968</v>
      </c>
      <c r="Q50" s="164">
        <f>Q49+N50</f>
        <v>2813300.51</v>
      </c>
      <c r="R50" s="29">
        <f t="shared" si="1"/>
        <v>889.56436741666403</v>
      </c>
      <c r="S50" s="5">
        <f>SUM($Q$7:$Q50)/T50</f>
        <v>1494041.1463636355</v>
      </c>
      <c r="T50" s="18">
        <v>44</v>
      </c>
      <c r="U50" s="138"/>
      <c r="V50" s="131"/>
      <c r="W50" s="105"/>
      <c r="X50" s="167"/>
      <c r="Y50" s="156">
        <f t="shared" si="15"/>
        <v>-2803217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1355406.0211111105</v>
      </c>
      <c r="P51" s="7">
        <f t="shared" si="6"/>
        <v>60993270.949999966</v>
      </c>
      <c r="Q51" s="164">
        <f t="shared" si="21"/>
        <v>2813300.51</v>
      </c>
      <c r="R51" s="29">
        <f t="shared" si="1"/>
        <v>907.01987538767628</v>
      </c>
      <c r="S51" s="5">
        <f>SUM($Q$7:$Q51)/T51</f>
        <v>1523358.0211111102</v>
      </c>
      <c r="T51" s="18">
        <v>45</v>
      </c>
      <c r="U51" s="138"/>
      <c r="V51" s="131"/>
      <c r="W51" s="105"/>
      <c r="X51" s="167"/>
      <c r="Y51" s="156">
        <f t="shared" si="15"/>
        <v>-2803217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1383448.2491304339</v>
      </c>
      <c r="P52" s="7">
        <f t="shared" si="6"/>
        <v>63638619.459999964</v>
      </c>
      <c r="Q52" s="164">
        <f>Q51+N52</f>
        <v>2813300.51</v>
      </c>
      <c r="R52" s="29">
        <f t="shared" si="1"/>
        <v>923.7164482295143</v>
      </c>
      <c r="S52" s="5">
        <f>SUM($Q$7:$Q52)/T52</f>
        <v>1551400.2491304339</v>
      </c>
      <c r="T52" s="18">
        <v>46</v>
      </c>
      <c r="U52" s="138"/>
      <c r="V52" s="131"/>
      <c r="W52" s="105"/>
      <c r="X52" s="167"/>
      <c r="Y52" s="156">
        <f t="shared" si="15"/>
        <v>-2803217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1410297.190851063</v>
      </c>
      <c r="P53" s="7">
        <f t="shared" si="6"/>
        <v>66283967.969999962</v>
      </c>
      <c r="Q53" s="164">
        <f t="shared" si="21"/>
        <v>2813300.51</v>
      </c>
      <c r="R53" s="29">
        <f t="shared" si="1"/>
        <v>939.70252860999767</v>
      </c>
      <c r="S53" s="5">
        <f>SUM($Q$7:$Q53)/T53</f>
        <v>1578249.1908510632</v>
      </c>
      <c r="T53" s="18">
        <v>47</v>
      </c>
      <c r="U53" s="138"/>
      <c r="V53" s="131"/>
      <c r="W53" s="105"/>
      <c r="X53" s="167"/>
      <c r="Y53" s="156">
        <f t="shared" si="15"/>
        <v>-2803217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1436027.4266666658</v>
      </c>
      <c r="P54" s="7">
        <f t="shared" si="6"/>
        <v>68929316.479999959</v>
      </c>
      <c r="Q54" s="164">
        <f>Q53+N54</f>
        <v>2813300.51</v>
      </c>
      <c r="R54" s="29">
        <f t="shared" si="1"/>
        <v>955.02252230796057</v>
      </c>
      <c r="S54" s="5">
        <f>SUM($Q$7:$Q54)/T54</f>
        <v>1603979.4266666661</v>
      </c>
      <c r="T54" s="18">
        <v>48</v>
      </c>
      <c r="U54" s="138"/>
      <c r="V54" s="131"/>
      <c r="W54" s="105"/>
      <c r="X54" s="167"/>
      <c r="Y54" s="156">
        <f t="shared" si="15"/>
        <v>-2803217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1460707.4487755094</v>
      </c>
      <c r="P55" s="232">
        <f t="shared" si="6"/>
        <v>71574664.989999965</v>
      </c>
      <c r="Q55" s="233">
        <f t="shared" si="21"/>
        <v>2813300.51</v>
      </c>
      <c r="R55" s="234">
        <f t="shared" si="1"/>
        <v>969.71721014070079</v>
      </c>
      <c r="S55" s="235">
        <f>SUM($Q$7:$Q55)/T55</f>
        <v>1628659.4487755098</v>
      </c>
      <c r="T55" s="236">
        <v>49</v>
      </c>
      <c r="U55" s="237"/>
      <c r="V55" s="244"/>
      <c r="W55" s="105"/>
      <c r="X55" s="240"/>
      <c r="Y55" s="241">
        <f t="shared" si="15"/>
        <v>-2803217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55"/>
  <sheetViews>
    <sheetView topLeftCell="A5646" workbookViewId="0">
      <selection activeCell="D5655" sqref="D565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2025-08-21T09:28:29Z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