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EADC880F-F9C2-41BE-BBA3-394E4E6D91EA}" xr6:coauthVersionLast="47" xr6:coauthVersionMax="47" xr10:uidLastSave="{00000000-0000-0000-0000-000000000000}"/>
  <bookViews>
    <workbookView xWindow="708" yWindow="720" windowWidth="19572" windowHeight="11304" tabRatio="632" firstSheet="51" activeTab="54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9" i="149" l="1"/>
  <c r="D7" i="150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N47" i="150" s="1"/>
  <c r="C46" i="150"/>
  <c r="C45" i="150"/>
  <c r="K44" i="150"/>
  <c r="G44" i="150"/>
  <c r="K43" i="150"/>
  <c r="N43" i="150" s="1"/>
  <c r="G43" i="150"/>
  <c r="C43" i="150"/>
  <c r="K42" i="150"/>
  <c r="G42" i="150"/>
  <c r="C42" i="150"/>
  <c r="U41" i="150"/>
  <c r="K41" i="150"/>
  <c r="G41" i="150"/>
  <c r="C41" i="150"/>
  <c r="X40" i="150"/>
  <c r="U40" i="150"/>
  <c r="N40" i="150"/>
  <c r="K40" i="150"/>
  <c r="G40" i="150"/>
  <c r="C40" i="150"/>
  <c r="C39" i="150"/>
  <c r="C38" i="150"/>
  <c r="K37" i="150"/>
  <c r="G37" i="150"/>
  <c r="N37" i="150" s="1"/>
  <c r="K36" i="150"/>
  <c r="G36" i="150"/>
  <c r="C36" i="150"/>
  <c r="K35" i="150"/>
  <c r="G35" i="150"/>
  <c r="C35" i="150"/>
  <c r="U34" i="150"/>
  <c r="N34" i="150"/>
  <c r="K34" i="150"/>
  <c r="G34" i="150"/>
  <c r="C34" i="150"/>
  <c r="X33" i="150"/>
  <c r="U33" i="150"/>
  <c r="K33" i="150"/>
  <c r="N33" i="150" s="1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N27" i="150" s="1"/>
  <c r="G27" i="150"/>
  <c r="C27" i="150"/>
  <c r="X26" i="150"/>
  <c r="U26" i="150"/>
  <c r="K26" i="150"/>
  <c r="G26" i="150"/>
  <c r="C25" i="150"/>
  <c r="C24" i="150"/>
  <c r="K23" i="150"/>
  <c r="N23" i="150" s="1"/>
  <c r="G23" i="150"/>
  <c r="K22" i="150"/>
  <c r="G22" i="150"/>
  <c r="C22" i="150"/>
  <c r="K21" i="150"/>
  <c r="G21" i="150"/>
  <c r="N21" i="150" s="1"/>
  <c r="U20" i="150"/>
  <c r="K20" i="150"/>
  <c r="G20" i="150"/>
  <c r="X19" i="150"/>
  <c r="U19" i="150"/>
  <c r="K19" i="150"/>
  <c r="N19" i="150" s="1"/>
  <c r="G19" i="150"/>
  <c r="C18" i="150"/>
  <c r="C17" i="150"/>
  <c r="K16" i="150"/>
  <c r="G16" i="150"/>
  <c r="K15" i="150"/>
  <c r="N15" i="150" s="1"/>
  <c r="G15" i="150"/>
  <c r="K14" i="150"/>
  <c r="G14" i="150"/>
  <c r="U13" i="150"/>
  <c r="K13" i="150"/>
  <c r="N13" i="150" s="1"/>
  <c r="G13" i="150"/>
  <c r="X12" i="150"/>
  <c r="U12" i="150"/>
  <c r="K12" i="150"/>
  <c r="G12" i="150"/>
  <c r="C11" i="150"/>
  <c r="K9" i="150"/>
  <c r="G9" i="150"/>
  <c r="N9" i="150" s="1"/>
  <c r="C9" i="150"/>
  <c r="U8" i="150"/>
  <c r="K8" i="150"/>
  <c r="G8" i="150"/>
  <c r="X7" i="150"/>
  <c r="U7" i="150"/>
  <c r="K7" i="150"/>
  <c r="G7" i="150"/>
  <c r="C7" i="150"/>
  <c r="Q43" i="149"/>
  <c r="N8" i="150" l="1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Q42" i="149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N50" i="149" s="1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54" i="149" l="1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Z7" i="134"/>
  <c r="Y15" i="134"/>
  <c r="Y16" i="134" s="1"/>
  <c r="D28" i="133"/>
  <c r="Y21" i="150" l="1"/>
  <c r="Z12" i="150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7" i="150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Q48" i="149" l="1"/>
  <c r="P47" i="149"/>
  <c r="O47" i="149" s="1"/>
  <c r="S47" i="149"/>
  <c r="R47" i="149" s="1"/>
  <c r="S48" i="149" l="1"/>
  <c r="R48" i="149" s="1"/>
  <c r="Q49" i="149"/>
  <c r="P48" i="149"/>
  <c r="O48" i="149" s="1"/>
  <c r="P49" i="149" l="1"/>
  <c r="O49" i="149" s="1"/>
  <c r="Q50" i="149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Q54" i="149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P7" i="150"/>
  <c r="O7" i="150" s="1"/>
  <c r="P55" i="149"/>
  <c r="O55" i="149" s="1"/>
  <c r="S55" i="149"/>
  <c r="R55" i="149" s="1"/>
  <c r="S8" i="150" l="1"/>
  <c r="R8" i="150" s="1"/>
  <c r="Q9" i="150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P11" i="150"/>
  <c r="O11" i="150" s="1"/>
  <c r="S12" i="150"/>
  <c r="R12" i="150" s="1"/>
  <c r="S11" i="150"/>
  <c r="R11" i="150" s="1"/>
  <c r="P12" i="150" l="1"/>
  <c r="O12" i="150" s="1"/>
  <c r="Q13" i="150"/>
  <c r="Q14" i="150" l="1"/>
  <c r="P13" i="150"/>
  <c r="O13" i="150" s="1"/>
  <c r="S13" i="150"/>
  <c r="R13" i="150" s="1"/>
  <c r="S14" i="150"/>
  <c r="R14" i="150" s="1"/>
  <c r="Q15" i="150" l="1"/>
  <c r="P14" i="150"/>
  <c r="O14" i="150" s="1"/>
  <c r="P15" i="150" l="1"/>
  <c r="O15" i="150" s="1"/>
  <c r="Q16" i="150"/>
  <c r="S16" i="150"/>
  <c r="R16" i="150" s="1"/>
  <c r="S15" i="150"/>
  <c r="R15" i="150" s="1"/>
  <c r="P16" i="150" l="1"/>
  <c r="O16" i="150" s="1"/>
  <c r="Q17" i="150"/>
  <c r="Q18" i="150" l="1"/>
  <c r="P17" i="150"/>
  <c r="O17" i="150" s="1"/>
  <c r="S17" i="150"/>
  <c r="R17" i="150" s="1"/>
  <c r="P18" i="150" l="1"/>
  <c r="O18" i="150" s="1"/>
  <c r="Q19" i="150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S21" i="150"/>
  <c r="R21" i="150" s="1"/>
  <c r="Q23" i="150" l="1"/>
  <c r="P22" i="150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S24" i="150"/>
  <c r="R24" i="150" s="1"/>
  <c r="Q26" i="150" l="1"/>
  <c r="P25" i="150"/>
  <c r="O25" i="150" s="1"/>
  <c r="S25" i="150"/>
  <c r="R25" i="150" s="1"/>
  <c r="Q27" i="150" l="1"/>
  <c r="P26" i="150"/>
  <c r="O26" i="150" s="1"/>
  <c r="S26" i="150"/>
  <c r="R26" i="150" s="1"/>
  <c r="Q28" i="150" l="1"/>
  <c r="P27" i="150"/>
  <c r="O27" i="150" s="1"/>
  <c r="S27" i="150"/>
  <c r="R27" i="150" s="1"/>
  <c r="Q29" i="150" l="1"/>
  <c r="P28" i="150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S31" i="150"/>
  <c r="R31" i="150" s="1"/>
  <c r="P32" i="150" l="1"/>
  <c r="O32" i="150" s="1"/>
  <c r="Q33" i="150"/>
  <c r="S32" i="150"/>
  <c r="R32" i="150" s="1"/>
  <c r="Q34" i="150" l="1"/>
  <c r="P33" i="150"/>
  <c r="O33" i="150" s="1"/>
  <c r="S33" i="150"/>
  <c r="R33" i="150" s="1"/>
  <c r="Q35" i="150" l="1"/>
  <c r="P34" i="150"/>
  <c r="O34" i="150" s="1"/>
  <c r="S34" i="150"/>
  <c r="R34" i="150" s="1"/>
  <c r="P35" i="150" l="1"/>
  <c r="O35" i="150" s="1"/>
  <c r="Q36" i="150"/>
  <c r="S35" i="150"/>
  <c r="R35" i="150" s="1"/>
  <c r="P36" i="150" l="1"/>
  <c r="O36" i="150" s="1"/>
  <c r="Q37" i="150"/>
  <c r="S36" i="150"/>
  <c r="R36" i="150" s="1"/>
  <c r="Q38" i="150" l="1"/>
  <c r="P37" i="150"/>
  <c r="O37" i="150" s="1"/>
  <c r="S37" i="150"/>
  <c r="R37" i="150" s="1"/>
  <c r="P38" i="150" l="1"/>
  <c r="O38" i="150" s="1"/>
  <c r="Q39" i="150"/>
  <c r="S38" i="150"/>
  <c r="R38" i="150" s="1"/>
  <c r="P39" i="150" l="1"/>
  <c r="O39" i="150" s="1"/>
  <c r="Q40" i="150"/>
  <c r="S39" i="150"/>
  <c r="R39" i="150" s="1"/>
  <c r="Q41" i="150" l="1"/>
  <c r="P40" i="150"/>
  <c r="O40" i="150" s="1"/>
  <c r="S40" i="150"/>
  <c r="R40" i="150" s="1"/>
  <c r="Q42" i="150" l="1"/>
  <c r="P41" i="150"/>
  <c r="O41" i="150" s="1"/>
  <c r="S41" i="150"/>
  <c r="R41" i="150" s="1"/>
  <c r="P42" i="150" l="1"/>
  <c r="O42" i="150" s="1"/>
  <c r="Q43" i="150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Q48" i="150" l="1"/>
  <c r="P47" i="150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<sst xmlns="http://schemas.openxmlformats.org/spreadsheetml/2006/main" count="2126" uniqueCount="401">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</sst>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tabSelected="1"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E49" sqref="E4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-2784716</v>
      </c>
      <c r="Y40" s="156">
        <f t="shared" si="15"/>
        <v>-2808901</v>
      </c>
      <c r="Z40" s="217">
        <f>AVERAGE(Y40:Y48)</f>
        <v>-2784024.4444444445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-3900</v>
      </c>
      <c r="J43" s="25">
        <v>-200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-12800</v>
      </c>
      <c r="J44" s="25">
        <v>-200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8900</v>
      </c>
      <c r="J47" s="25">
        <v>-100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-2781392</v>
      </c>
      <c r="Y47" s="156">
        <f t="shared" si="15"/>
        <v>-2781392</v>
      </c>
      <c r="Z47" s="217">
        <f>AVERAGE(Y47:Y55)</f>
        <v>-2774658.6666666665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/>
      <c r="F48" s="23"/>
      <c r="G48" s="26">
        <f>D48+E48+F48-E47-F47</f>
        <v>2625443</v>
      </c>
      <c r="H48" s="132">
        <v>200</v>
      </c>
      <c r="I48" s="25">
        <v>-3000</v>
      </c>
      <c r="J48" s="25">
        <v>-100</v>
      </c>
      <c r="K48" s="170">
        <f t="shared" si="8"/>
        <v>-2900</v>
      </c>
      <c r="L48" s="171"/>
      <c r="M48" s="153"/>
      <c r="N48" s="149">
        <f t="shared" si="11"/>
        <v>2622543</v>
      </c>
      <c r="O48" s="67">
        <f t="shared" si="3"/>
        <v>62758.890952380949</v>
      </c>
      <c r="P48" s="7">
        <f t="shared" si="6"/>
        <v>2635873.42</v>
      </c>
      <c r="Q48" s="164">
        <f>Q47+N48+1</f>
        <v>2798403.51</v>
      </c>
      <c r="R48" s="29">
        <f t="shared" si="1"/>
        <v>137.57274966765897</v>
      </c>
      <c r="S48" s="5">
        <f>SUM($Q$7:$Q48)/T48</f>
        <v>229791.89095238081</v>
      </c>
      <c r="T48" s="18">
        <v>42</v>
      </c>
      <c r="U48" s="138">
        <f>B47+8</f>
        <v>45867</v>
      </c>
      <c r="V48" s="131"/>
      <c r="W48" s="105"/>
      <c r="X48" s="167"/>
      <c r="Y48" s="156">
        <f t="shared" si="15"/>
        <v>-2778492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/>
      <c r="F49" s="23"/>
      <c r="G49" s="26">
        <f t="shared" ref="G49:G50" si="22">D49+E49+F49-E48-F48</f>
        <v>-350</v>
      </c>
      <c r="H49" s="132">
        <v>2700</v>
      </c>
      <c r="I49" s="25">
        <v>-3000</v>
      </c>
      <c r="J49" s="25">
        <v>-100</v>
      </c>
      <c r="K49" s="170">
        <f t="shared" si="8"/>
        <v>-400</v>
      </c>
      <c r="L49" s="171"/>
      <c r="M49" s="153"/>
      <c r="N49" s="149">
        <f>L49+K49+G49+M49</f>
        <v>-750</v>
      </c>
      <c r="O49" s="67">
        <f t="shared" si="3"/>
        <v>122476.60302325581</v>
      </c>
      <c r="P49" s="7">
        <f t="shared" si="6"/>
        <v>5266493.93</v>
      </c>
      <c r="Q49" s="164">
        <f t="shared" si="21"/>
        <v>2797653.51</v>
      </c>
      <c r="R49" s="29">
        <f t="shared" si="1"/>
        <v>173.32479391692399</v>
      </c>
      <c r="S49" s="5">
        <f>SUM($Q$7:$Q49)/T49</f>
        <v>289509.60302325565</v>
      </c>
      <c r="T49" s="18">
        <v>43</v>
      </c>
      <c r="U49" s="138"/>
      <c r="V49" s="131"/>
      <c r="W49" s="105"/>
      <c r="X49" s="167"/>
      <c r="Y49" s="156">
        <f t="shared" si="15"/>
        <v>-2778092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>
        <v>200</v>
      </c>
      <c r="I50" s="25">
        <v>-3000</v>
      </c>
      <c r="J50" s="25">
        <v>-100</v>
      </c>
      <c r="K50" s="170">
        <f t="shared" si="8"/>
        <v>-2900</v>
      </c>
      <c r="L50" s="171"/>
      <c r="M50" s="153"/>
      <c r="N50" s="149">
        <f t="shared" ref="N50:N55" si="23">L50+K50+G50+M50</f>
        <v>-2900</v>
      </c>
      <c r="O50" s="67">
        <f t="shared" si="3"/>
        <v>179413.96454545454</v>
      </c>
      <c r="P50" s="7">
        <f t="shared" si="6"/>
        <v>7894214.4399999995</v>
      </c>
      <c r="Q50" s="164">
        <f>Q49+N50</f>
        <v>2794753.51</v>
      </c>
      <c r="R50" s="29">
        <f t="shared" si="1"/>
        <v>207.4122865214984</v>
      </c>
      <c r="S50" s="5">
        <f>SUM($Q$7:$Q50)/T50</f>
        <v>346446.96454545442</v>
      </c>
      <c r="T50" s="18">
        <v>44</v>
      </c>
      <c r="U50" s="138"/>
      <c r="V50" s="131"/>
      <c r="W50" s="105"/>
      <c r="X50" s="167"/>
      <c r="Y50" s="156">
        <f t="shared" si="15"/>
        <v>-2775192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>
        <v>200</v>
      </c>
      <c r="I51" s="25">
        <v>-3000</v>
      </c>
      <c r="J51" s="25">
        <v>-100</v>
      </c>
      <c r="K51" s="170">
        <f t="shared" si="8"/>
        <v>-2900</v>
      </c>
      <c r="L51" s="171"/>
      <c r="M51" s="153"/>
      <c r="N51" s="149">
        <f t="shared" si="23"/>
        <v>-2900</v>
      </c>
      <c r="O51" s="67">
        <f t="shared" si="3"/>
        <v>233756.33222222221</v>
      </c>
      <c r="P51" s="7">
        <f t="shared" si="6"/>
        <v>10519034.949999999</v>
      </c>
      <c r="Q51" s="164">
        <f t="shared" si="21"/>
        <v>2791853.51</v>
      </c>
      <c r="R51" s="29">
        <f t="shared" si="1"/>
        <v>239.94619759102821</v>
      </c>
      <c r="S51" s="5">
        <f>SUM($Q$7:$Q51)/T51</f>
        <v>400789.33222222212</v>
      </c>
      <c r="T51" s="18">
        <v>45</v>
      </c>
      <c r="U51" s="138"/>
      <c r="V51" s="131"/>
      <c r="W51" s="105"/>
      <c r="X51" s="167"/>
      <c r="Y51" s="156">
        <f t="shared" si="15"/>
        <v>-2772292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285735.98826086952</v>
      </c>
      <c r="P52" s="7">
        <f t="shared" si="6"/>
        <v>13143855.459999999</v>
      </c>
      <c r="Q52" s="164">
        <f>Q51+N52</f>
        <v>2791853.51</v>
      </c>
      <c r="R52" s="29">
        <f t="shared" si="1"/>
        <v>271.06559078796965</v>
      </c>
      <c r="S52" s="5">
        <f>SUM($Q$7:$Q52)/T52</f>
        <v>452768.9882608694</v>
      </c>
      <c r="T52" s="18">
        <v>46</v>
      </c>
      <c r="U52" s="138"/>
      <c r="V52" s="131"/>
      <c r="W52" s="105"/>
      <c r="X52" s="167"/>
      <c r="Y52" s="156">
        <f t="shared" si="15"/>
        <v>-2772292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335503.74404255318</v>
      </c>
      <c r="P53" s="7">
        <f t="shared" si="6"/>
        <v>15768675.969999999</v>
      </c>
      <c r="Q53" s="164">
        <f t="shared" si="21"/>
        <v>2791853.51</v>
      </c>
      <c r="R53" s="29">
        <f t="shared" si="1"/>
        <v>300.860754487169</v>
      </c>
      <c r="S53" s="5">
        <f>SUM($Q$7:$Q53)/T53</f>
        <v>502536.74404255301</v>
      </c>
      <c r="T53" s="18">
        <v>47</v>
      </c>
      <c r="U53" s="138"/>
      <c r="V53" s="131"/>
      <c r="W53" s="105"/>
      <c r="X53" s="167"/>
      <c r="Y53" s="156">
        <f t="shared" si="15"/>
        <v>-2772292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>
        <v>200</v>
      </c>
      <c r="I54" s="25">
        <v>-1000</v>
      </c>
      <c r="J54" s="25">
        <v>-100</v>
      </c>
      <c r="K54" s="170">
        <f t="shared" si="8"/>
        <v>-900</v>
      </c>
      <c r="L54" s="171"/>
      <c r="M54" s="153"/>
      <c r="N54" s="149">
        <f t="shared" si="23"/>
        <v>-900</v>
      </c>
      <c r="O54" s="67">
        <f t="shared" si="3"/>
        <v>383179.09333333327</v>
      </c>
      <c r="P54" s="7">
        <f t="shared" si="6"/>
        <v>18392596.479999997</v>
      </c>
      <c r="Q54" s="164">
        <f>Q53+N54</f>
        <v>2790953.51</v>
      </c>
      <c r="R54" s="29">
        <f t="shared" si="1"/>
        <v>329.40322770550318</v>
      </c>
      <c r="S54" s="5">
        <f>SUM($Q$7:$Q54)/T54</f>
        <v>550212.09333333315</v>
      </c>
      <c r="T54" s="18">
        <v>48</v>
      </c>
      <c r="U54" s="138"/>
      <c r="V54" s="131"/>
      <c r="W54" s="105"/>
      <c r="X54" s="167"/>
      <c r="Y54" s="156">
        <f t="shared" si="15"/>
        <v>-2771392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>
        <v>200</v>
      </c>
      <c r="I55" s="226">
        <v>-1000</v>
      </c>
      <c r="J55" s="226">
        <v>-100</v>
      </c>
      <c r="K55" s="173">
        <f t="shared" si="8"/>
        <v>-900</v>
      </c>
      <c r="L55" s="174"/>
      <c r="M55" s="229"/>
      <c r="N55" s="230">
        <f t="shared" si="23"/>
        <v>-900</v>
      </c>
      <c r="O55" s="231">
        <f t="shared" si="3"/>
        <v>428890.14265306114</v>
      </c>
      <c r="P55" s="232">
        <f t="shared" si="6"/>
        <v>21015616.989999995</v>
      </c>
      <c r="Q55" s="233">
        <f t="shared" si="21"/>
        <v>2790053.51</v>
      </c>
      <c r="R55" s="234">
        <f t="shared" si="1"/>
        <v>356.76970577853535</v>
      </c>
      <c r="S55" s="235">
        <f>SUM($Q$7:$Q55)/T55</f>
        <v>595923.14265306096</v>
      </c>
      <c r="T55" s="236">
        <v>49</v>
      </c>
      <c r="U55" s="237"/>
      <c r="V55" s="244"/>
      <c r="W55" s="239"/>
      <c r="X55" s="240"/>
      <c r="Y55" s="241">
        <f t="shared" si="15"/>
        <v>-2770492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8" sqref="D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8" t="s">
        <v>51</v>
      </c>
      <c r="N3" s="329"/>
      <c r="O3" s="329"/>
      <c r="P3" s="330"/>
      <c r="Q3" s="74">
        <v>167100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</f>
        <v>-11212</v>
      </c>
      <c r="E7" s="197"/>
      <c r="F7" s="198"/>
      <c r="G7" s="199">
        <f>D7+E7+F7-G60-G61</f>
        <v>-11212</v>
      </c>
      <c r="H7" s="200"/>
      <c r="I7" s="201"/>
      <c r="J7" s="201"/>
      <c r="K7" s="168">
        <f>+H7+I7+J7</f>
        <v>0</v>
      </c>
      <c r="L7" s="321"/>
      <c r="M7" s="203"/>
      <c r="N7" s="204">
        <f>L7+K7+G7+M7</f>
        <v>-11212</v>
      </c>
      <c r="O7" s="205">
        <f>P7/T7</f>
        <v>2611740.5099999998</v>
      </c>
      <c r="P7" s="206">
        <f>(+$Q7-$Q$3)</f>
        <v>2611740.5099999998</v>
      </c>
      <c r="Q7" s="207">
        <f>G59+N7-1</f>
        <v>2778840.51</v>
      </c>
      <c r="R7" s="208">
        <f t="shared" ref="R7:R55" si="1">$S7/$Q$3*100</f>
        <v>1662.9805565529623</v>
      </c>
      <c r="S7" s="209">
        <f>$Q7</f>
        <v>2778840.51</v>
      </c>
      <c r="T7" s="210">
        <v>1</v>
      </c>
      <c r="U7" s="211">
        <f>B7</f>
        <v>45868</v>
      </c>
      <c r="V7" s="212"/>
      <c r="W7" s="213"/>
      <c r="X7" s="214" t="e">
        <f>AVERAGE(W7:W11)</f>
        <v>#DIV/0!</v>
      </c>
      <c r="Y7" s="215">
        <f>G62-K7-L7+1</f>
        <v>-2770491</v>
      </c>
      <c r="Z7" s="216">
        <f>AVERAGE(Y7:Y13)</f>
        <v>-2770491</v>
      </c>
      <c r="AA7" s="92"/>
    </row>
    <row r="8" spans="2:255">
      <c r="B8" s="116">
        <v>45869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55" si="3">P8/T8</f>
        <v>2611740.5099999998</v>
      </c>
      <c r="P8" s="163">
        <f>(IF($Q8&lt;0,-$Q$3+P7,($Q8-$Q$3)+P7))</f>
        <v>5223481.0199999996</v>
      </c>
      <c r="Q8" s="164">
        <f>Q7+N8</f>
        <v>2778840.51</v>
      </c>
      <c r="R8" s="29">
        <f t="shared" si="1"/>
        <v>1662.9805565529623</v>
      </c>
      <c r="S8" s="165">
        <f>SUM($Q$7:$Q8)/T8</f>
        <v>2778840.51</v>
      </c>
      <c r="T8" s="166">
        <v>2</v>
      </c>
      <c r="U8" s="138">
        <f>B7+6</f>
        <v>45874</v>
      </c>
      <c r="V8" s="131"/>
      <c r="W8" s="105"/>
      <c r="X8" s="167"/>
      <c r="Y8" s="156">
        <f>Y7-K8-L8</f>
        <v>-2770491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2611740.8433333333</v>
      </c>
      <c r="P9" s="163">
        <f t="shared" ref="P9" si="4">(IF($Q9&lt;0,-$Q$3+P8,($Q9-$Q$3)+P8))</f>
        <v>7835222.5299999993</v>
      </c>
      <c r="Q9" s="164">
        <f>Q8+N9+1</f>
        <v>2778841.51</v>
      </c>
      <c r="R9" s="29">
        <f t="shared" si="1"/>
        <v>1662.9813544783563</v>
      </c>
      <c r="S9" s="5">
        <f>SUM($Q$7:$Q9)/T9+1</f>
        <v>2778841.8433333333</v>
      </c>
      <c r="T9" s="17">
        <v>3</v>
      </c>
      <c r="U9" s="4"/>
      <c r="V9" s="131"/>
      <c r="W9" s="105"/>
      <c r="X9" s="167"/>
      <c r="Y9" s="156">
        <f>Y8-K9-L9</f>
        <v>-2770491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2611741.0099999998</v>
      </c>
      <c r="P10" s="163">
        <f>(IF($Q10&lt;0,-$Q$3+P9,($Q10-$Q$3)+P9))</f>
        <v>10446964.039999999</v>
      </c>
      <c r="Q10" s="164">
        <f t="shared" ref="Q10:Q15" si="5">Q9+N10</f>
        <v>2778841.51</v>
      </c>
      <c r="R10" s="29">
        <f t="shared" si="1"/>
        <v>1662.9802573309394</v>
      </c>
      <c r="S10" s="5">
        <f>SUM($Q$7:$Q10)/T10-1</f>
        <v>2778840.01</v>
      </c>
      <c r="T10" s="17">
        <v>4</v>
      </c>
      <c r="U10" s="4"/>
      <c r="V10" s="131"/>
      <c r="W10" s="105"/>
      <c r="X10" s="167"/>
      <c r="Y10" s="156">
        <f>Y9-K10-L10</f>
        <v>-2770491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2611741.11</v>
      </c>
      <c r="P11" s="163">
        <f t="shared" ref="P11:P55" si="6">(IF($Q11&lt;0,-$Q$3+P10,($Q11-$Q$3)+P10))</f>
        <v>13058705.549999999</v>
      </c>
      <c r="Q11" s="164">
        <f t="shared" si="5"/>
        <v>2778841.51</v>
      </c>
      <c r="R11" s="29">
        <f t="shared" si="1"/>
        <v>1662.9809156193896</v>
      </c>
      <c r="S11" s="5">
        <f>SUM($Q$7:$Q11)/T11</f>
        <v>2778841.11</v>
      </c>
      <c r="T11" s="17">
        <v>5</v>
      </c>
      <c r="U11" s="27"/>
      <c r="V11" s="134"/>
      <c r="W11" s="105"/>
      <c r="X11" s="167"/>
      <c r="Y11" s="156">
        <f t="shared" ref="Y11:Y18" si="7">Y10-K11-L11</f>
        <v>-2770491</v>
      </c>
      <c r="Z11" s="217"/>
      <c r="AA11" s="92"/>
    </row>
    <row r="12" spans="2:255">
      <c r="B12" s="116">
        <v>45873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55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2611741.3433333333</v>
      </c>
      <c r="P12" s="163">
        <f t="shared" si="6"/>
        <v>15670448.059999999</v>
      </c>
      <c r="Q12" s="164">
        <f>Q11+N12+1</f>
        <v>2778842.51</v>
      </c>
      <c r="R12" s="29">
        <f t="shared" si="1"/>
        <v>1662.981653700379</v>
      </c>
      <c r="S12" s="5">
        <f>SUM($Q$7:$Q12)/T12+1</f>
        <v>2778842.3433333333</v>
      </c>
      <c r="T12" s="17">
        <v>6</v>
      </c>
      <c r="U12" s="138">
        <f>B12</f>
        <v>45873</v>
      </c>
      <c r="V12" s="310"/>
      <c r="W12" s="105"/>
      <c r="X12" s="167" t="e">
        <f>AVERAGE(W12:W20)</f>
        <v>#DIV/0!</v>
      </c>
      <c r="Y12" s="156">
        <f>Y11-K12-L12</f>
        <v>-2770491</v>
      </c>
      <c r="Z12" s="217">
        <f>AVERAGE(Y12:Y20)</f>
        <v>-2770491.4444444445</v>
      </c>
      <c r="AA12" s="92"/>
    </row>
    <row r="13" spans="2:255">
      <c r="B13" s="116">
        <v>45874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2611741.3671428571</v>
      </c>
      <c r="P13" s="163">
        <f t="shared" si="6"/>
        <v>18282189.57</v>
      </c>
      <c r="Q13" s="164">
        <f>Q12+N13-1</f>
        <v>2778841.51</v>
      </c>
      <c r="R13" s="29">
        <f t="shared" si="1"/>
        <v>1662.9810695050012</v>
      </c>
      <c r="S13" s="5">
        <f>SUM($Q$7:$Q13)/T13</f>
        <v>2778841.3671428571</v>
      </c>
      <c r="T13" s="17">
        <v>7</v>
      </c>
      <c r="U13" s="138">
        <f>B12+8</f>
        <v>45881</v>
      </c>
      <c r="V13" s="249"/>
      <c r="W13" s="105"/>
      <c r="X13" s="167"/>
      <c r="Y13" s="156">
        <f>Y12-K13-L13</f>
        <v>-2770491</v>
      </c>
      <c r="Z13" s="217"/>
      <c r="AA13" s="92"/>
      <c r="AB13" s="92"/>
    </row>
    <row r="14" spans="2:255">
      <c r="B14" s="116">
        <v>45875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0</v>
      </c>
      <c r="O14" s="67">
        <f>P14/T14+1</f>
        <v>2611742.3849999998</v>
      </c>
      <c r="P14" s="163">
        <f t="shared" si="6"/>
        <v>20893931.079999998</v>
      </c>
      <c r="Q14" s="164">
        <f>Q13+N14</f>
        <v>2778841.51</v>
      </c>
      <c r="R14" s="29">
        <f t="shared" si="1"/>
        <v>1662.9810801915021</v>
      </c>
      <c r="S14" s="5">
        <f>SUM($Q$7:$Q14)/T14</f>
        <v>2778841.3849999998</v>
      </c>
      <c r="T14" s="17">
        <v>8</v>
      </c>
      <c r="U14" s="4"/>
      <c r="V14" s="4"/>
      <c r="W14" s="105"/>
      <c r="X14" s="167"/>
      <c r="Y14" s="156">
        <f>Y13-K14-L14</f>
        <v>-2770491</v>
      </c>
      <c r="Z14" s="217"/>
      <c r="AA14" s="92"/>
    </row>
    <row r="15" spans="2:255">
      <c r="B15" s="116">
        <v>45876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2611741.3988888883</v>
      </c>
      <c r="P15" s="7">
        <f t="shared" si="6"/>
        <v>23505672.589999996</v>
      </c>
      <c r="Q15" s="164">
        <f t="shared" si="5"/>
        <v>2778841.51</v>
      </c>
      <c r="R15" s="29">
        <f t="shared" si="1"/>
        <v>1662.9810885032246</v>
      </c>
      <c r="S15" s="5">
        <f>SUM($Q$7:$Q15)/T15</f>
        <v>2778841.3988888883</v>
      </c>
      <c r="T15" s="17">
        <v>9</v>
      </c>
      <c r="U15" s="4"/>
      <c r="V15" s="4"/>
      <c r="W15" s="105"/>
      <c r="X15" s="167"/>
      <c r="Y15" s="156">
        <f>Y14-K15-L15</f>
        <v>-2770491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2611741.5099999993</v>
      </c>
      <c r="P16" s="70">
        <f t="shared" si="6"/>
        <v>26117415.099999994</v>
      </c>
      <c r="Q16" s="164">
        <f>Q15+N16+1</f>
        <v>2778842.51</v>
      </c>
      <c r="R16" s="71">
        <f t="shared" si="1"/>
        <v>1662.9811549970075</v>
      </c>
      <c r="S16" s="72">
        <f>SUM($Q$7:$Q16)/T16</f>
        <v>2778841.5099999993</v>
      </c>
      <c r="T16" s="73">
        <v>10</v>
      </c>
      <c r="U16" s="218"/>
      <c r="V16" s="133"/>
      <c r="W16" s="105"/>
      <c r="X16" s="167"/>
      <c r="Y16" s="156">
        <f>Y15-K16-L16-1</f>
        <v>-2770492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2611741.6009090901</v>
      </c>
      <c r="P17" s="7">
        <f t="shared" si="6"/>
        <v>28729157.609999992</v>
      </c>
      <c r="Q17" s="164">
        <f t="shared" ref="Q17:Q18" si="10">Q16+N17</f>
        <v>2778842.51</v>
      </c>
      <c r="R17" s="29">
        <f t="shared" si="1"/>
        <v>1662.9812094010113</v>
      </c>
      <c r="S17" s="5">
        <f>SUM($Q$7:$Q17)/T17</f>
        <v>2778841.6009090901</v>
      </c>
      <c r="T17" s="18">
        <v>11</v>
      </c>
      <c r="U17" s="27"/>
      <c r="V17" s="136"/>
      <c r="W17" s="105"/>
      <c r="X17" s="167"/>
      <c r="Y17" s="156">
        <f t="shared" si="7"/>
        <v>-2770492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2611741.6766666658</v>
      </c>
      <c r="P18" s="7">
        <f t="shared" si="6"/>
        <v>31340900.11999999</v>
      </c>
      <c r="Q18" s="164">
        <f t="shared" si="10"/>
        <v>2778842.51</v>
      </c>
      <c r="R18" s="29">
        <f t="shared" si="1"/>
        <v>1662.9812547376814</v>
      </c>
      <c r="S18" s="5">
        <f>SUM($Q$7:$Q18)/T18</f>
        <v>2778841.6766666658</v>
      </c>
      <c r="T18" s="18">
        <v>12</v>
      </c>
      <c r="U18" s="27"/>
      <c r="V18" s="136"/>
      <c r="W18" s="105"/>
      <c r="X18" s="167"/>
      <c r="Y18" s="156">
        <f t="shared" si="7"/>
        <v>-2770492</v>
      </c>
      <c r="Z18" s="217"/>
      <c r="AA18" s="92"/>
    </row>
    <row r="19" spans="2:31">
      <c r="B19" s="116">
        <v>45880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2611741.6638461528</v>
      </c>
      <c r="P19" s="7">
        <f t="shared" si="6"/>
        <v>33952641.629999988</v>
      </c>
      <c r="Q19" s="164">
        <f>Q18+N19-1</f>
        <v>2778841.51</v>
      </c>
      <c r="R19" s="29">
        <f t="shared" si="1"/>
        <v>1662.9812470653217</v>
      </c>
      <c r="S19" s="5">
        <f>SUM($Q$7:$Q19)/T19</f>
        <v>2778841.6638461528</v>
      </c>
      <c r="T19" s="18">
        <v>13</v>
      </c>
      <c r="U19" s="138">
        <f>B19</f>
        <v>45880</v>
      </c>
      <c r="V19" s="310"/>
      <c r="W19" s="105"/>
      <c r="X19" s="167" t="e">
        <f>AVERAGE(W19:W27)</f>
        <v>#DIV/0!</v>
      </c>
      <c r="Y19" s="156">
        <f>Y18-K19-L19</f>
        <v>-2770492</v>
      </c>
      <c r="Z19" s="217">
        <f>AVERAGE(Y19:Y27)</f>
        <v>-2770491.6666666665</v>
      </c>
      <c r="AA19" s="92"/>
      <c r="AD19" s="309"/>
    </row>
    <row r="20" spans="2:31">
      <c r="B20" s="116">
        <v>45881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2611741.652857142</v>
      </c>
      <c r="P20" s="7">
        <f t="shared" si="6"/>
        <v>36564383.139999986</v>
      </c>
      <c r="Q20" s="164">
        <f>Q19+N20</f>
        <v>2778841.51</v>
      </c>
      <c r="R20" s="29">
        <f t="shared" si="1"/>
        <v>1662.9812404890138</v>
      </c>
      <c r="S20" s="5">
        <f>SUM($Q$7:$Q20)/T20</f>
        <v>2778841.652857142</v>
      </c>
      <c r="T20" s="18">
        <v>14</v>
      </c>
      <c r="U20" s="138">
        <f>B19+8</f>
        <v>45888</v>
      </c>
      <c r="V20" s="131"/>
      <c r="W20" s="105"/>
      <c r="X20" s="167"/>
      <c r="Y20" s="156">
        <f>Y19-K20-L20+1</f>
        <v>-2770491</v>
      </c>
      <c r="Z20" s="217"/>
      <c r="AA20" s="92"/>
      <c r="AB20" s="92"/>
    </row>
    <row r="21" spans="2:31">
      <c r="B21" s="116">
        <v>45882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0</v>
      </c>
      <c r="O21" s="67">
        <f t="shared" si="3"/>
        <v>2611741.6433333321</v>
      </c>
      <c r="P21" s="7">
        <f t="shared" si="6"/>
        <v>39176124.649999984</v>
      </c>
      <c r="Q21" s="164">
        <f>Q20+N21</f>
        <v>2778841.51</v>
      </c>
      <c r="R21" s="29">
        <f t="shared" si="1"/>
        <v>1662.9812347895463</v>
      </c>
      <c r="S21" s="5">
        <f>SUM($Q$7:$Q21)/T21</f>
        <v>2778841.6433333321</v>
      </c>
      <c r="T21" s="18">
        <v>15</v>
      </c>
      <c r="U21" s="4"/>
      <c r="V21" s="131"/>
      <c r="W21" s="105"/>
      <c r="X21" s="167"/>
      <c r="Y21" s="156">
        <f>Y20-K21-L21</f>
        <v>-2770491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2611741.6349999988</v>
      </c>
      <c r="P22" s="7">
        <f t="shared" si="6"/>
        <v>41787866.159999982</v>
      </c>
      <c r="Q22" s="164">
        <f>Q21+N22</f>
        <v>2778841.51</v>
      </c>
      <c r="R22" s="29">
        <f t="shared" si="1"/>
        <v>1662.9812298025129</v>
      </c>
      <c r="S22" s="5">
        <f>SUM($Q$7:$Q22)/T22</f>
        <v>2778841.6349999988</v>
      </c>
      <c r="T22" s="18">
        <v>16</v>
      </c>
      <c r="U22" s="4"/>
      <c r="V22" s="131"/>
      <c r="W22" s="105"/>
      <c r="X22" s="167"/>
      <c r="Y22" s="156">
        <f>Y21-K22-L22</f>
        <v>-2770491</v>
      </c>
      <c r="Z22" s="217"/>
      <c r="AA22" s="92"/>
    </row>
    <row r="23" spans="2:31">
      <c r="B23" s="116">
        <v>45884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2611741.6276470576</v>
      </c>
      <c r="P23" s="7">
        <f t="shared" si="6"/>
        <v>44399607.669999979</v>
      </c>
      <c r="Q23" s="164">
        <f>Q22+N23</f>
        <v>2778841.51</v>
      </c>
      <c r="R23" s="29">
        <f t="shared" si="1"/>
        <v>1662.981225402189</v>
      </c>
      <c r="S23" s="5">
        <f>SUM($Q$7:$Q23)/T23</f>
        <v>2778841.6276470576</v>
      </c>
      <c r="T23" s="18">
        <v>17</v>
      </c>
      <c r="U23" s="27"/>
      <c r="V23" s="135"/>
      <c r="W23" s="105"/>
      <c r="X23" s="167"/>
      <c r="Y23" s="156">
        <f>Y22-K23-L23-1</f>
        <v>-2770492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2611741.6211111099</v>
      </c>
      <c r="P24" s="7">
        <f t="shared" si="6"/>
        <v>47011349.179999977</v>
      </c>
      <c r="Q24" s="164">
        <f t="shared" ref="Q24" si="14">Q23+N24</f>
        <v>2778841.51</v>
      </c>
      <c r="R24" s="29">
        <f t="shared" si="1"/>
        <v>1662.9812214907897</v>
      </c>
      <c r="S24" s="5">
        <f>SUM($Q$7:$Q24)/T24</f>
        <v>2778841.6211111099</v>
      </c>
      <c r="T24" s="18">
        <v>18</v>
      </c>
      <c r="U24" s="4"/>
      <c r="V24" s="135"/>
      <c r="W24" s="105"/>
      <c r="X24" s="167"/>
      <c r="Y24" s="156">
        <f t="shared" ref="Y24:Y55" si="15">Y23-K24-L24</f>
        <v>-2770492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2611741.6152631566</v>
      </c>
      <c r="P25" s="7">
        <f t="shared" si="6"/>
        <v>49623090.689999975</v>
      </c>
      <c r="Q25" s="164">
        <f>Q24+N25</f>
        <v>2778841.51</v>
      </c>
      <c r="R25" s="29">
        <f t="shared" si="1"/>
        <v>1662.9806195470717</v>
      </c>
      <c r="S25" s="5">
        <f>SUM($Q$7:$Q25)/T25-1</f>
        <v>2778840.6152631566</v>
      </c>
      <c r="T25" s="18">
        <v>19</v>
      </c>
      <c r="U25" s="4"/>
      <c r="V25" s="131"/>
      <c r="W25" s="105"/>
      <c r="X25" s="167"/>
      <c r="Y25" s="156">
        <f t="shared" si="15"/>
        <v>-2770492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2611741.6599999988</v>
      </c>
      <c r="P26" s="7">
        <f t="shared" si="6"/>
        <v>52234833.199999973</v>
      </c>
      <c r="Q26" s="164">
        <f>Q25+N26+1</f>
        <v>2778842.51</v>
      </c>
      <c r="R26" s="29">
        <f t="shared" si="1"/>
        <v>1662.9812447636136</v>
      </c>
      <c r="S26" s="5">
        <f>SUM($Q$7:$Q26)/T26</f>
        <v>2778841.6599999988</v>
      </c>
      <c r="T26" s="18">
        <v>20</v>
      </c>
      <c r="U26" s="138">
        <f>B26</f>
        <v>45887</v>
      </c>
      <c r="V26" s="310"/>
      <c r="W26" s="105"/>
      <c r="X26" s="167" t="e">
        <f>AVERAGE(W26:W34)</f>
        <v>#DIV/0!</v>
      </c>
      <c r="Y26" s="156">
        <f t="shared" si="15"/>
        <v>-2770492</v>
      </c>
      <c r="Z26" s="217">
        <f>AVERAGE(Y26:Y34)</f>
        <v>-2770491.777777778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2611741.7004761891</v>
      </c>
      <c r="P27" s="7">
        <f t="shared" si="6"/>
        <v>54846575.709999971</v>
      </c>
      <c r="Q27" s="164">
        <f>Q26+N27</f>
        <v>2778842.51</v>
      </c>
      <c r="R27" s="29">
        <f t="shared" si="1"/>
        <v>1662.9818674303945</v>
      </c>
      <c r="S27" s="5">
        <f>SUM($Q$7:$Q27)/T27+1</f>
        <v>2778842.7004761891</v>
      </c>
      <c r="T27" s="18">
        <v>21</v>
      </c>
      <c r="U27" s="138">
        <f>B28+6</f>
        <v>45895</v>
      </c>
      <c r="V27" s="159"/>
      <c r="W27" s="105"/>
      <c r="X27" s="167"/>
      <c r="Y27" s="156">
        <f>Y26-K27-L27</f>
        <v>-2770492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2611741.6463636351</v>
      </c>
      <c r="P28" s="7">
        <f t="shared" si="6"/>
        <v>57458316.219999969</v>
      </c>
      <c r="Q28" s="164">
        <f>Q27+N28-2</f>
        <v>2778840.51</v>
      </c>
      <c r="R28" s="29">
        <f t="shared" si="1"/>
        <v>1662.9818350470587</v>
      </c>
      <c r="S28" s="5">
        <f>SUM($Q$7:$Q28)/T28+1</f>
        <v>2778842.6463636351</v>
      </c>
      <c r="T28" s="18">
        <v>22</v>
      </c>
      <c r="U28" s="4"/>
      <c r="V28" s="131"/>
      <c r="W28" s="105"/>
      <c r="X28" s="167"/>
      <c r="Y28" s="156">
        <f>Y27-K28-L28+2</f>
        <v>-2770490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2611741.6839130418</v>
      </c>
      <c r="P29" s="7">
        <f t="shared" si="6"/>
        <v>60070058.729999967</v>
      </c>
      <c r="Q29" s="164">
        <f>Q28+N29+2</f>
        <v>2778842.51</v>
      </c>
      <c r="R29" s="29">
        <f t="shared" si="1"/>
        <v>1662.9812590742322</v>
      </c>
      <c r="S29" s="5">
        <f>SUM($Q$7:$Q29)/T29</f>
        <v>2778841.6839130418</v>
      </c>
      <c r="T29" s="18">
        <v>23</v>
      </c>
      <c r="U29" s="4"/>
      <c r="V29" s="131"/>
      <c r="W29" s="105"/>
      <c r="X29" s="167"/>
      <c r="Y29" s="156">
        <f>Y28-K29-L29-2</f>
        <v>-2770492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2611741.7183333319</v>
      </c>
      <c r="P30" s="7">
        <f t="shared" si="6"/>
        <v>62681801.239999965</v>
      </c>
      <c r="Q30" s="164">
        <f>Q29+N30</f>
        <v>2778842.51</v>
      </c>
      <c r="R30" s="29">
        <f t="shared" si="1"/>
        <v>1662.9812796728497</v>
      </c>
      <c r="S30" s="5">
        <f>SUM($Q$7:$Q30)/T30</f>
        <v>2778841.7183333319</v>
      </c>
      <c r="T30" s="18">
        <v>24</v>
      </c>
      <c r="U30" s="4"/>
      <c r="V30" s="131"/>
      <c r="W30" s="105"/>
      <c r="X30" s="167"/>
      <c r="Y30" s="156">
        <f t="shared" si="15"/>
        <v>-2770492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2611741.7499999986</v>
      </c>
      <c r="P31" s="7">
        <f t="shared" si="6"/>
        <v>65293543.749999963</v>
      </c>
      <c r="Q31" s="164">
        <f t="shared" ref="Q31:Q39" si="18">Q30+N31</f>
        <v>2778842.51</v>
      </c>
      <c r="R31" s="29">
        <f t="shared" si="1"/>
        <v>1662.9812986235777</v>
      </c>
      <c r="S31" s="5">
        <f>SUM($Q$7:$Q31)/T31</f>
        <v>2778841.7499999986</v>
      </c>
      <c r="T31" s="18">
        <v>25</v>
      </c>
      <c r="U31" s="4"/>
      <c r="V31" s="137"/>
      <c r="W31" s="105"/>
      <c r="X31" s="167"/>
      <c r="Y31" s="156">
        <f t="shared" si="15"/>
        <v>-2770492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2611741.7792307679</v>
      </c>
      <c r="P32" s="7">
        <f t="shared" si="6"/>
        <v>67905286.259999961</v>
      </c>
      <c r="Q32" s="164">
        <f t="shared" si="18"/>
        <v>2778842.51</v>
      </c>
      <c r="R32" s="29">
        <f t="shared" si="1"/>
        <v>1662.981316116558</v>
      </c>
      <c r="S32" s="5">
        <f>SUM($Q$7:$Q32)/T32</f>
        <v>2778841.7792307683</v>
      </c>
      <c r="T32" s="18">
        <v>26</v>
      </c>
      <c r="U32" s="27"/>
      <c r="V32" s="137"/>
      <c r="W32" s="105"/>
      <c r="X32" s="167"/>
      <c r="Y32" s="156">
        <f t="shared" si="15"/>
        <v>-2770492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2611741.7692592582</v>
      </c>
      <c r="P33" s="7">
        <f t="shared" si="6"/>
        <v>70517027.769999966</v>
      </c>
      <c r="Q33" s="164">
        <f>Q32+N33-1</f>
        <v>2778841.51</v>
      </c>
      <c r="R33" s="29">
        <f t="shared" si="1"/>
        <v>1662.9813101491675</v>
      </c>
      <c r="S33" s="5">
        <f>SUM($Q$7:$Q33)/T33</f>
        <v>2778841.7692592586</v>
      </c>
      <c r="T33" s="18">
        <v>27</v>
      </c>
      <c r="U33" s="138">
        <f>B33</f>
        <v>45894</v>
      </c>
      <c r="V33" s="131"/>
      <c r="W33" s="105"/>
      <c r="X33" s="167" t="e">
        <f>AVERAGE(W33:W41)</f>
        <v>#DIV/0!</v>
      </c>
      <c r="Y33" s="156">
        <f>Y32-K33-L33</f>
        <v>-2770492</v>
      </c>
      <c r="Z33" s="217">
        <f>AVERAGE(Y33:Y41)</f>
        <v>-2770493.4444444445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2611741.7599999988</v>
      </c>
      <c r="P34" s="7">
        <f t="shared" si="6"/>
        <v>73128769.279999971</v>
      </c>
      <c r="Q34" s="164">
        <f>Q33+N34</f>
        <v>2778841.51</v>
      </c>
      <c r="R34" s="29">
        <f t="shared" si="1"/>
        <v>1662.9813046080187</v>
      </c>
      <c r="S34" s="5">
        <f>SUM($Q$7:$Q34)/T34</f>
        <v>2778841.7599999993</v>
      </c>
      <c r="T34" s="18">
        <v>28</v>
      </c>
      <c r="U34" s="138">
        <f>B33+8</f>
        <v>45902</v>
      </c>
      <c r="V34" s="131"/>
      <c r="W34" s="105"/>
      <c r="X34" s="167"/>
      <c r="Y34" s="156">
        <f t="shared" si="15"/>
        <v>-2770492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v>-1955</v>
      </c>
      <c r="E35" s="87"/>
      <c r="F35" s="23"/>
      <c r="G35" s="26">
        <f t="shared" ref="G35:G37" si="19">D35+E35+F35-E34-F34</f>
        <v>-1955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-1955</v>
      </c>
      <c r="O35" s="67">
        <f t="shared" si="3"/>
        <v>2611674.4065517234</v>
      </c>
      <c r="P35" s="7">
        <f t="shared" si="6"/>
        <v>75738557.789999977</v>
      </c>
      <c r="Q35" s="164">
        <f>Q34+N35+2</f>
        <v>2776888.51</v>
      </c>
      <c r="R35" s="29">
        <f t="shared" si="1"/>
        <v>1662.9409973379557</v>
      </c>
      <c r="S35" s="5">
        <f>SUM($Q$7:$Q35)/T35</f>
        <v>2778774.4065517238</v>
      </c>
      <c r="T35" s="18">
        <v>29</v>
      </c>
      <c r="U35" s="4"/>
      <c r="V35" s="131"/>
      <c r="W35" s="105"/>
      <c r="X35" s="167"/>
      <c r="Y35" s="156">
        <f>Y34-K35-L35-1</f>
        <v>-2770493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2611611.6099999994</v>
      </c>
      <c r="P36" s="7">
        <f t="shared" si="6"/>
        <v>78348348.299999982</v>
      </c>
      <c r="Q36" s="164">
        <f>Q35+N36+2</f>
        <v>2776890.51</v>
      </c>
      <c r="R36" s="29">
        <f t="shared" si="1"/>
        <v>1662.9040155595451</v>
      </c>
      <c r="S36" s="5">
        <f>SUM($Q$7:$Q36)/T36+1</f>
        <v>2778712.61</v>
      </c>
      <c r="T36" s="18">
        <v>30</v>
      </c>
      <c r="U36" s="4"/>
      <c r="V36" s="136"/>
      <c r="W36" s="105"/>
      <c r="X36" s="167"/>
      <c r="Y36" s="156">
        <f>Y35-K36-L36-1</f>
        <v>-2770494</v>
      </c>
      <c r="Z36" s="217"/>
      <c r="AD36" s="1"/>
      <c r="AE36" s="1"/>
    </row>
    <row r="37" spans="2:31">
      <c r="B37" s="116">
        <v>45898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2611552.8325806446</v>
      </c>
      <c r="P37" s="7">
        <f t="shared" si="6"/>
        <v>80958137.809999987</v>
      </c>
      <c r="Q37" s="164">
        <f>Q36+N37-1</f>
        <v>2776889.51</v>
      </c>
      <c r="R37" s="29">
        <f t="shared" si="1"/>
        <v>1662.8688405629234</v>
      </c>
      <c r="S37" s="5">
        <f>SUM($Q$7:$Q37)/T37+1</f>
        <v>2778653.8325806451</v>
      </c>
      <c r="T37" s="18">
        <v>31</v>
      </c>
      <c r="U37" s="27"/>
      <c r="V37" s="137"/>
      <c r="W37" s="105"/>
      <c r="X37" s="167"/>
      <c r="Y37" s="156">
        <f t="shared" si="15"/>
        <v>-2770494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2611497.7287499998</v>
      </c>
      <c r="P38" s="7">
        <f t="shared" si="6"/>
        <v>83567927.319999993</v>
      </c>
      <c r="Q38" s="164">
        <f t="shared" si="18"/>
        <v>2776889.51</v>
      </c>
      <c r="R38" s="29">
        <f t="shared" si="1"/>
        <v>1662.8352655595454</v>
      </c>
      <c r="S38" s="5">
        <f>SUM($Q$7:$Q38)/T38</f>
        <v>2778597.7287500002</v>
      </c>
      <c r="T38" s="18">
        <v>32</v>
      </c>
      <c r="U38" s="27"/>
      <c r="V38" s="137"/>
      <c r="W38" s="105"/>
      <c r="X38" s="167"/>
      <c r="Y38" s="156">
        <f t="shared" si="15"/>
        <v>-2770494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2611445.9645454544</v>
      </c>
      <c r="P39" s="7">
        <f t="shared" si="6"/>
        <v>86177716.829999998</v>
      </c>
      <c r="Q39" s="164">
        <f t="shared" si="18"/>
        <v>2776889.51</v>
      </c>
      <c r="R39" s="29">
        <f t="shared" si="1"/>
        <v>1662.8042875795661</v>
      </c>
      <c r="S39" s="5">
        <f>SUM($Q$7:$Q39)/T39</f>
        <v>2778545.9645454548</v>
      </c>
      <c r="T39" s="18">
        <v>33</v>
      </c>
      <c r="U39" s="27"/>
      <c r="V39" s="137"/>
      <c r="W39" s="105"/>
      <c r="X39" s="167"/>
      <c r="Y39" s="156">
        <f t="shared" si="15"/>
        <v>-2770494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2611397.2747058826</v>
      </c>
      <c r="P40" s="7">
        <f t="shared" si="6"/>
        <v>88787507.340000004</v>
      </c>
      <c r="Q40" s="164">
        <f>Q39+N40+1</f>
        <v>2776890.51</v>
      </c>
      <c r="R40" s="29">
        <f t="shared" si="1"/>
        <v>1662.7751494349991</v>
      </c>
      <c r="S40" s="5">
        <f>SUM($Q$7:$Q40)/T40</f>
        <v>2778497.2747058831</v>
      </c>
      <c r="T40" s="18">
        <v>34</v>
      </c>
      <c r="U40" s="138">
        <f>B40</f>
        <v>45901</v>
      </c>
      <c r="V40" s="131"/>
      <c r="W40" s="105"/>
      <c r="X40" s="167" t="e">
        <f>AVERAGE(W40:W48)</f>
        <v>#DIV/0!</v>
      </c>
      <c r="Y40" s="156">
        <f t="shared" si="15"/>
        <v>-2770494</v>
      </c>
      <c r="Z40" s="217">
        <f>AVERAGE(Y40:Y48)</f>
        <v>-2770494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2611351.3671428575</v>
      </c>
      <c r="P41" s="7">
        <f t="shared" si="6"/>
        <v>91397297.850000009</v>
      </c>
      <c r="Q41" s="164">
        <f>Q40+N41</f>
        <v>2776890.51</v>
      </c>
      <c r="R41" s="29">
        <f t="shared" si="1"/>
        <v>1662.7476763272639</v>
      </c>
      <c r="S41" s="5">
        <f>SUM($Q$7:$Q41)/T41</f>
        <v>2778451.367142858</v>
      </c>
      <c r="T41" s="18">
        <v>35</v>
      </c>
      <c r="U41" s="138">
        <f>B40+8</f>
        <v>45909</v>
      </c>
      <c r="V41" s="131"/>
      <c r="W41" s="105"/>
      <c r="X41" s="167"/>
      <c r="Y41" s="156">
        <f t="shared" si="15"/>
        <v>-2770494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2611307.9822222227</v>
      </c>
      <c r="P42" s="7">
        <f t="shared" si="6"/>
        <v>94007087.360000014</v>
      </c>
      <c r="Q42" s="164">
        <f>Q41+N42-1</f>
        <v>2776889.51</v>
      </c>
      <c r="R42" s="29">
        <f t="shared" si="1"/>
        <v>1662.7217128798463</v>
      </c>
      <c r="S42" s="5">
        <f>SUM($Q$7:$Q42)/T42</f>
        <v>2778407.9822222232</v>
      </c>
      <c r="T42" s="18">
        <v>36</v>
      </c>
      <c r="U42" s="138"/>
      <c r="V42" s="131"/>
      <c r="W42" s="105"/>
      <c r="X42" s="167"/>
      <c r="Y42" s="156">
        <f t="shared" si="15"/>
        <v>-2770494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2611266.9424324329</v>
      </c>
      <c r="P43" s="7">
        <f t="shared" si="6"/>
        <v>96616876.87000002</v>
      </c>
      <c r="Q43" s="164">
        <f>Q42+N43</f>
        <v>2776889.51</v>
      </c>
      <c r="R43" s="29">
        <f t="shared" si="1"/>
        <v>1662.6971528620188</v>
      </c>
      <c r="S43" s="5">
        <f>SUM($Q$7:$Q43)/T43</f>
        <v>2778366.9424324334</v>
      </c>
      <c r="T43" s="18">
        <v>37</v>
      </c>
      <c r="U43" s="138"/>
      <c r="V43" s="131"/>
      <c r="W43" s="105"/>
      <c r="X43" s="167"/>
      <c r="Y43" s="156">
        <f t="shared" si="15"/>
        <v>-2770494</v>
      </c>
      <c r="Z43" s="217"/>
      <c r="AD43" s="1"/>
      <c r="AE43" s="1"/>
    </row>
    <row r="44" spans="2:31">
      <c r="B44" s="116">
        <v>45905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2611228.0626315796</v>
      </c>
      <c r="P44" s="7">
        <f t="shared" si="6"/>
        <v>99226666.380000025</v>
      </c>
      <c r="Q44" s="164">
        <f>Q43+N44</f>
        <v>2776889.51</v>
      </c>
      <c r="R44" s="29">
        <f t="shared" si="1"/>
        <v>1662.6738854767086</v>
      </c>
      <c r="S44" s="5">
        <f>SUM($Q$7:$Q44)/T44</f>
        <v>2778328.06263158</v>
      </c>
      <c r="T44" s="18">
        <v>38</v>
      </c>
      <c r="U44" s="138"/>
      <c r="V44" s="131"/>
      <c r="W44" s="105"/>
      <c r="X44" s="167"/>
      <c r="Y44" s="156">
        <f t="shared" si="15"/>
        <v>-2770494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2611191.1766666672</v>
      </c>
      <c r="P45" s="7">
        <f t="shared" si="6"/>
        <v>101836455.89000003</v>
      </c>
      <c r="Q45" s="164">
        <f t="shared" ref="Q45:Q55" si="21">Q44+N45</f>
        <v>2776889.51</v>
      </c>
      <c r="R45" s="29">
        <f t="shared" si="1"/>
        <v>1662.6518112906449</v>
      </c>
      <c r="S45" s="5">
        <f>SUM($Q$7:$Q45)/T45</f>
        <v>2778291.1766666677</v>
      </c>
      <c r="T45" s="18">
        <v>39</v>
      </c>
      <c r="U45" s="138"/>
      <c r="V45" s="131"/>
      <c r="W45" s="105"/>
      <c r="X45" s="167"/>
      <c r="Y45" s="156">
        <f t="shared" si="15"/>
        <v>-2770494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2611156.1350000007</v>
      </c>
      <c r="P46" s="7">
        <f t="shared" si="6"/>
        <v>104446245.40000004</v>
      </c>
      <c r="Q46" s="164">
        <f t="shared" si="21"/>
        <v>2776889.51</v>
      </c>
      <c r="R46" s="29">
        <f t="shared" si="1"/>
        <v>1662.6308408138848</v>
      </c>
      <c r="S46" s="5">
        <f>SUM($Q$7:$Q46)/T46</f>
        <v>2778256.1350000012</v>
      </c>
      <c r="T46" s="18">
        <v>40</v>
      </c>
      <c r="U46" s="138"/>
      <c r="V46" s="131"/>
      <c r="W46" s="105"/>
      <c r="X46" s="167"/>
      <c r="Y46" s="156">
        <f t="shared" si="15"/>
        <v>-2770494</v>
      </c>
      <c r="Z46" s="217"/>
      <c r="AD46" s="1"/>
      <c r="AE46" s="1"/>
    </row>
    <row r="47" spans="2:31">
      <c r="B47" s="116">
        <v>45908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2611122.8026829278</v>
      </c>
      <c r="P47" s="7">
        <f t="shared" si="6"/>
        <v>107056034.91000004</v>
      </c>
      <c r="Q47" s="164">
        <f t="shared" si="21"/>
        <v>2776889.51</v>
      </c>
      <c r="R47" s="29">
        <f t="shared" si="1"/>
        <v>1662.6108932872103</v>
      </c>
      <c r="S47" s="5">
        <f>SUM($Q$7:$Q47)/T47</f>
        <v>2778222.8026829283</v>
      </c>
      <c r="T47" s="18">
        <v>41</v>
      </c>
      <c r="U47" s="138">
        <f>B47</f>
        <v>45908</v>
      </c>
      <c r="V47" s="131"/>
      <c r="W47" s="105"/>
      <c r="X47" s="167" t="e">
        <f>AVERAGE(W47:W55)</f>
        <v>#DIV/0!</v>
      </c>
      <c r="Y47" s="156">
        <f t="shared" si="15"/>
        <v>-2770494</v>
      </c>
      <c r="Z47" s="217">
        <f>AVERAGE(Y47:Y55)</f>
        <v>-2770494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2611091.0814285725</v>
      </c>
      <c r="P48" s="7">
        <f t="shared" si="6"/>
        <v>109665825.42000005</v>
      </c>
      <c r="Q48" s="164">
        <f>Q47+N48+1</f>
        <v>2776890.51</v>
      </c>
      <c r="R48" s="29">
        <f t="shared" si="1"/>
        <v>1662.591909891426</v>
      </c>
      <c r="S48" s="5">
        <f>SUM($Q$7:$Q48)/T48</f>
        <v>2778191.081428573</v>
      </c>
      <c r="T48" s="18">
        <v>42</v>
      </c>
      <c r="U48" s="138">
        <f>B47+8</f>
        <v>45916</v>
      </c>
      <c r="V48" s="131"/>
      <c r="W48" s="105"/>
      <c r="X48" s="167"/>
      <c r="Y48" s="156">
        <f t="shared" si="15"/>
        <v>-2770494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2611060.8355813967</v>
      </c>
      <c r="P49" s="7">
        <f t="shared" si="6"/>
        <v>112275615.93000005</v>
      </c>
      <c r="Q49" s="164">
        <f t="shared" si="21"/>
        <v>2776890.51</v>
      </c>
      <c r="R49" s="29">
        <f t="shared" si="1"/>
        <v>1662.5738094442831</v>
      </c>
      <c r="S49" s="5">
        <f>SUM($Q$7:$Q49)/T49</f>
        <v>2778160.8355813967</v>
      </c>
      <c r="T49" s="18">
        <v>43</v>
      </c>
      <c r="U49" s="138"/>
      <c r="V49" s="131"/>
      <c r="W49" s="105"/>
      <c r="X49" s="167"/>
      <c r="Y49" s="156">
        <f t="shared" si="15"/>
        <v>-2770494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2611031.9645454558</v>
      </c>
      <c r="P50" s="7">
        <f t="shared" si="6"/>
        <v>114885406.44000006</v>
      </c>
      <c r="Q50" s="164">
        <f>Q49+N50</f>
        <v>2776890.51</v>
      </c>
      <c r="R50" s="29">
        <f t="shared" si="1"/>
        <v>1662.5565317447374</v>
      </c>
      <c r="S50" s="5">
        <f>SUM($Q$7:$Q50)/T50</f>
        <v>2778131.9645454562</v>
      </c>
      <c r="T50" s="18">
        <v>44</v>
      </c>
      <c r="U50" s="138"/>
      <c r="V50" s="131"/>
      <c r="W50" s="105"/>
      <c r="X50" s="167"/>
      <c r="Y50" s="156">
        <f t="shared" si="15"/>
        <v>-2770494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2611004.3766666679</v>
      </c>
      <c r="P51" s="7">
        <f t="shared" si="6"/>
        <v>117495196.95000006</v>
      </c>
      <c r="Q51" s="164">
        <f t="shared" si="21"/>
        <v>2776890.51</v>
      </c>
      <c r="R51" s="29">
        <f t="shared" si="1"/>
        <v>1662.5400219429494</v>
      </c>
      <c r="S51" s="5">
        <f>SUM($Q$7:$Q51)/T51</f>
        <v>2778104.3766666683</v>
      </c>
      <c r="T51" s="18">
        <v>45</v>
      </c>
      <c r="U51" s="138"/>
      <c r="V51" s="131"/>
      <c r="W51" s="105"/>
      <c r="X51" s="167"/>
      <c r="Y51" s="156">
        <f t="shared" si="15"/>
        <v>-2770494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2610977.9882608713</v>
      </c>
      <c r="P52" s="7">
        <f t="shared" si="6"/>
        <v>120104987.46000007</v>
      </c>
      <c r="Q52" s="164">
        <f>Q51+N52</f>
        <v>2776890.51</v>
      </c>
      <c r="R52" s="29">
        <f t="shared" si="1"/>
        <v>1662.5242299586305</v>
      </c>
      <c r="S52" s="5">
        <f>SUM($Q$7:$Q52)/T52</f>
        <v>2778077.9882608713</v>
      </c>
      <c r="T52" s="18">
        <v>46</v>
      </c>
      <c r="U52" s="138"/>
      <c r="V52" s="131"/>
      <c r="W52" s="105"/>
      <c r="X52" s="167"/>
      <c r="Y52" s="156">
        <f t="shared" si="15"/>
        <v>-2770494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2610952.7227659589</v>
      </c>
      <c r="P53" s="7">
        <f t="shared" si="6"/>
        <v>122714777.97000007</v>
      </c>
      <c r="Q53" s="164">
        <f t="shared" si="21"/>
        <v>2776890.51</v>
      </c>
      <c r="R53" s="29">
        <f t="shared" si="1"/>
        <v>1662.5091099736442</v>
      </c>
      <c r="S53" s="5">
        <f>SUM($Q$7:$Q53)/T53</f>
        <v>2778052.7227659593</v>
      </c>
      <c r="T53" s="18">
        <v>47</v>
      </c>
      <c r="U53" s="138"/>
      <c r="V53" s="131"/>
      <c r="W53" s="105"/>
      <c r="X53" s="167"/>
      <c r="Y53" s="156">
        <f t="shared" si="15"/>
        <v>-2770494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2610928.5100000016</v>
      </c>
      <c r="P54" s="7">
        <f t="shared" si="6"/>
        <v>125324568.48000008</v>
      </c>
      <c r="Q54" s="164">
        <f>Q53+N54</f>
        <v>2776890.51</v>
      </c>
      <c r="R54" s="29">
        <f t="shared" si="1"/>
        <v>1662.4946199880324</v>
      </c>
      <c r="S54" s="5">
        <f>SUM($Q$7:$Q54)/T54</f>
        <v>2778028.5100000021</v>
      </c>
      <c r="T54" s="18">
        <v>48</v>
      </c>
      <c r="U54" s="138"/>
      <c r="V54" s="131"/>
      <c r="W54" s="105"/>
      <c r="X54" s="167"/>
      <c r="Y54" s="156">
        <f t="shared" si="15"/>
        <v>-2770494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2610905.2855102057</v>
      </c>
      <c r="P55" s="232">
        <f t="shared" si="6"/>
        <v>127934358.99000008</v>
      </c>
      <c r="Q55" s="233">
        <f t="shared" si="21"/>
        <v>2776890.51</v>
      </c>
      <c r="R55" s="234">
        <f t="shared" si="1"/>
        <v>1662.4807214304046</v>
      </c>
      <c r="S55" s="235">
        <f>SUM($Q$7:$Q55)/T55</f>
        <v>2778005.2855102061</v>
      </c>
      <c r="T55" s="236">
        <v>49</v>
      </c>
      <c r="U55" s="237"/>
      <c r="V55" s="244"/>
      <c r="W55" s="239"/>
      <c r="X55" s="240"/>
      <c r="Y55" s="241">
        <f t="shared" si="15"/>
        <v>-2770494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2790053.51</v>
      </c>
    </row>
    <row r="60" spans="2:31">
      <c r="D60" s="138" t="s">
        <v>4</v>
      </c>
      <c r="E60" s="139"/>
      <c r="F60" s="143"/>
      <c r="G60" s="91">
        <f>'JULY 2025 '!E55</f>
        <v>0</v>
      </c>
    </row>
    <row r="61" spans="2:31">
      <c r="D61" s="138" t="s">
        <v>60</v>
      </c>
      <c r="E61" s="144"/>
      <c r="F61" s="143"/>
      <c r="G61" s="91">
        <f>'JULY 2025 '!F55</f>
        <v>0</v>
      </c>
    </row>
    <row r="62" spans="2:31" ht="12.6" thickBot="1">
      <c r="D62" s="140" t="s">
        <v>46</v>
      </c>
      <c r="E62" s="145"/>
      <c r="F62" s="146"/>
      <c r="G62" s="158">
        <f>'JULY 2025 '!Y55</f>
        <v>-2770492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25"/>
  <sheetViews>
    <sheetView topLeftCell="A5608" workbookViewId="0">
      <selection activeCell="D5625" sqref="D5625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2025-07-22T09:38:58Z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