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53D5C6F-E1FD-456F-AAF6-17C4EF71C809}" xr6:coauthVersionLast="47" xr6:coauthVersionMax="47" xr10:uidLastSave="{00000000-0000-0000-0000-000000000000}"/>
  <bookViews>
    <workbookView xWindow="1020" yWindow="996" windowWidth="18168" windowHeight="9804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50" l="1"/>
  <c r="Q28" i="150"/>
  <c r="D35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27" i="150" l="1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<sst xmlns="http://schemas.openxmlformats.org/spreadsheetml/2006/main" count="2127" uniqueCount="402">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</sst>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P25" activePane="bottomRight" state="frozen"/>
      <selection pane="topRight" activeCell="C1" sqref="C1"/>
      <selection pane="bottomLeft" activeCell="A7" sqref="A7"/>
      <selection pane="bottomRight" activeCell="X29" sqref="X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-2802496.25</v>
      </c>
      <c r="Y26" s="156">
        <f t="shared" si="15"/>
        <v>-2798061</v>
      </c>
      <c r="Z26" s="217">
        <f>AVERAGE(Y26:Y34)</f>
        <v>-2803745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167"/>
      <c r="Y28" s="156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167"/>
      <c r="Y29" s="156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2666424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2666424</v>
      </c>
      <c r="O30" s="67">
        <f t="shared" si="3"/>
        <v>114100.55166666668</v>
      </c>
      <c r="P30" s="7">
        <f t="shared" si="6"/>
        <v>2738413.24</v>
      </c>
      <c r="Q30" s="164">
        <f>Q29+N30</f>
        <v>2824627.51</v>
      </c>
      <c r="R30" s="29">
        <f t="shared" si="1"/>
        <v>167.93640544123713</v>
      </c>
      <c r="S30" s="5">
        <f>SUM($Q$7:$Q30)/T30</f>
        <v>282052.55166666658</v>
      </c>
      <c r="T30" s="18">
        <v>24</v>
      </c>
      <c r="U30" s="4"/>
      <c r="V30" s="131"/>
      <c r="W30" s="105"/>
      <c r="X30" s="167"/>
      <c r="Y30" s="156">
        <f t="shared" si="15"/>
        <v>-2804744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215803.55</v>
      </c>
      <c r="P31" s="7">
        <f t="shared" si="6"/>
        <v>5395088.75</v>
      </c>
      <c r="Q31" s="164">
        <f t="shared" ref="Q31:Q39" si="18">Q30+N31</f>
        <v>2824627.51</v>
      </c>
      <c r="R31" s="29">
        <f t="shared" si="1"/>
        <v>228.4912058207106</v>
      </c>
      <c r="S31" s="5">
        <f>SUM($Q$7:$Q31)/T31</f>
        <v>383755.54999999987</v>
      </c>
      <c r="T31" s="18">
        <v>25</v>
      </c>
      <c r="U31" s="4"/>
      <c r="V31" s="137"/>
      <c r="W31" s="105"/>
      <c r="X31" s="167"/>
      <c r="Y31" s="156">
        <f t="shared" si="15"/>
        <v>-2804744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309683.24076923076</v>
      </c>
      <c r="P32" s="7">
        <f t="shared" si="6"/>
        <v>8051764.2599999998</v>
      </c>
      <c r="Q32" s="164">
        <f t="shared" si="18"/>
        <v>2824627.51</v>
      </c>
      <c r="R32" s="29">
        <f t="shared" si="1"/>
        <v>284.38794463253231</v>
      </c>
      <c r="S32" s="5">
        <f>SUM($Q$7:$Q32)/T32</f>
        <v>477635.24076923064</v>
      </c>
      <c r="T32" s="18">
        <v>26</v>
      </c>
      <c r="U32" s="27"/>
      <c r="V32" s="137"/>
      <c r="W32" s="105"/>
      <c r="X32" s="167"/>
      <c r="Y32" s="156">
        <f t="shared" si="15"/>
        <v>-2804744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396608.84333333332</v>
      </c>
      <c r="P33" s="7">
        <f t="shared" si="6"/>
        <v>10708438.77</v>
      </c>
      <c r="Q33" s="164">
        <f>Q32+N33-1</f>
        <v>2824626.51</v>
      </c>
      <c r="R33" s="29">
        <f t="shared" si="1"/>
        <v>336.1441622209519</v>
      </c>
      <c r="S33" s="5">
        <f>SUM($Q$7:$Q33)/T33</f>
        <v>564560.84333333315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-2804744</v>
      </c>
      <c r="Z33" s="217">
        <f>AVERAGE(Y33:Y41)</f>
        <v>-2804745.4444444445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477325.47428571427</v>
      </c>
      <c r="P34" s="7">
        <f t="shared" si="6"/>
        <v>13365113.279999999</v>
      </c>
      <c r="Q34" s="164">
        <f>Q33+N34</f>
        <v>2824626.51</v>
      </c>
      <c r="R34" s="29">
        <f t="shared" si="1"/>
        <v>384.20350712448442</v>
      </c>
      <c r="S34" s="5">
        <f>SUM($Q$7:$Q34)/T34</f>
        <v>645277.4742857141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-2804744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</f>
        <v>-9800</v>
      </c>
      <c r="E35" s="87"/>
      <c r="F35" s="23"/>
      <c r="G35" s="26">
        <f t="shared" ref="G35:G37" si="19">D35+E35+F35-E34-F34</f>
        <v>-9800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-9800</v>
      </c>
      <c r="O35" s="67">
        <f t="shared" si="3"/>
        <v>552137.57896551723</v>
      </c>
      <c r="P35" s="7">
        <f t="shared" si="6"/>
        <v>16011989.789999999</v>
      </c>
      <c r="Q35" s="164">
        <f>Q34+N35+2</f>
        <v>2814828.51</v>
      </c>
      <c r="R35" s="29">
        <f t="shared" si="1"/>
        <v>428.74724859812147</v>
      </c>
      <c r="S35" s="5">
        <f>SUM($Q$7:$Q35)/T35</f>
        <v>720089.57896551699</v>
      </c>
      <c r="T35" s="18">
        <v>29</v>
      </c>
      <c r="U35" s="4"/>
      <c r="V35" s="131"/>
      <c r="W35" s="105"/>
      <c r="X35" s="167"/>
      <c r="Y35" s="156">
        <f>Y34-K35-L35-1</f>
        <v>-2804745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621962.27666666661</v>
      </c>
      <c r="P36" s="7">
        <f t="shared" si="6"/>
        <v>18658868.299999997</v>
      </c>
      <c r="Q36" s="164">
        <f>Q35+N36+2</f>
        <v>2814830.51</v>
      </c>
      <c r="R36" s="29">
        <f t="shared" si="1"/>
        <v>470.32204240894197</v>
      </c>
      <c r="S36" s="5">
        <f>SUM($Q$7:$Q36)/T36+1</f>
        <v>789915.27666666626</v>
      </c>
      <c r="T36" s="18">
        <v>30</v>
      </c>
      <c r="U36" s="4"/>
      <c r="V36" s="136"/>
      <c r="W36" s="105"/>
      <c r="X36" s="167"/>
      <c r="Y36" s="156">
        <f>Y35-K36-L36-1</f>
        <v>-2804746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687282.12290322559</v>
      </c>
      <c r="P37" s="7">
        <f t="shared" si="6"/>
        <v>21305745.809999995</v>
      </c>
      <c r="Q37" s="164">
        <f>Q36+N37-1</f>
        <v>2814829.51</v>
      </c>
      <c r="R37" s="29">
        <f t="shared" si="1"/>
        <v>509.2140152562788</v>
      </c>
      <c r="S37" s="5">
        <f>SUM($Q$7:$Q37)/T37+1</f>
        <v>855235.12290322536</v>
      </c>
      <c r="T37" s="18">
        <v>31</v>
      </c>
      <c r="U37" s="27"/>
      <c r="V37" s="137"/>
      <c r="W37" s="105"/>
      <c r="X37" s="167"/>
      <c r="Y37" s="156">
        <f t="shared" si="15"/>
        <v>-2804746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748519.47874999978</v>
      </c>
      <c r="P38" s="7">
        <f t="shared" si="6"/>
        <v>23952623.319999993</v>
      </c>
      <c r="Q38" s="164">
        <f t="shared" si="18"/>
        <v>2814829.51</v>
      </c>
      <c r="R38" s="29">
        <f t="shared" si="1"/>
        <v>545.6746443924452</v>
      </c>
      <c r="S38" s="5">
        <f>SUM($Q$7:$Q38)/T38</f>
        <v>916471.47874999954</v>
      </c>
      <c r="T38" s="18">
        <v>32</v>
      </c>
      <c r="U38" s="27"/>
      <c r="V38" s="137"/>
      <c r="W38" s="105"/>
      <c r="X38" s="167"/>
      <c r="Y38" s="156">
        <f t="shared" si="15"/>
        <v>-2804746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806045.47969696939</v>
      </c>
      <c r="P39" s="7">
        <f t="shared" si="6"/>
        <v>26599500.829999991</v>
      </c>
      <c r="Q39" s="164">
        <f t="shared" si="18"/>
        <v>2814829.51</v>
      </c>
      <c r="R39" s="29">
        <f t="shared" si="1"/>
        <v>579.92609775231563</v>
      </c>
      <c r="S39" s="5">
        <f>SUM($Q$7:$Q39)/T39</f>
        <v>973997.47969696915</v>
      </c>
      <c r="T39" s="18">
        <v>33</v>
      </c>
      <c r="U39" s="27"/>
      <c r="V39" s="137"/>
      <c r="W39" s="105"/>
      <c r="X39" s="167"/>
      <c r="Y39" s="156">
        <f t="shared" si="15"/>
        <v>-2804746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860187.62764705846</v>
      </c>
      <c r="P40" s="7">
        <f t="shared" si="6"/>
        <v>29246379.339999989</v>
      </c>
      <c r="Q40" s="164">
        <f>Q39+N40+1</f>
        <v>2814830.51</v>
      </c>
      <c r="R40" s="29">
        <f t="shared" si="1"/>
        <v>612.16277725008229</v>
      </c>
      <c r="S40" s="5">
        <f>SUM($Q$7:$Q40)/T40</f>
        <v>1028139.6276470582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-2804746</v>
      </c>
      <c r="Z40" s="217">
        <f>AVERAGE(Y40:Y48)</f>
        <v>-2804746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911235.93857142818</v>
      </c>
      <c r="P41" s="7">
        <f t="shared" si="6"/>
        <v>31893257.849999987</v>
      </c>
      <c r="Q41" s="164">
        <f>Q40+N41</f>
        <v>2814830.51</v>
      </c>
      <c r="R41" s="29">
        <f t="shared" si="1"/>
        <v>642.55736077654808</v>
      </c>
      <c r="S41" s="5">
        <f>SUM($Q$7:$Q41)/T41</f>
        <v>1079187.9385714279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-2804746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959448.20444444404</v>
      </c>
      <c r="P42" s="7">
        <f t="shared" si="6"/>
        <v>34540135.359999985</v>
      </c>
      <c r="Q42" s="164">
        <f>Q41+N42-1</f>
        <v>2814829.51</v>
      </c>
      <c r="R42" s="29">
        <f t="shared" si="1"/>
        <v>671.26333979020421</v>
      </c>
      <c r="S42" s="5">
        <f>SUM($Q$7:$Q42)/T42</f>
        <v>1127400.2044444438</v>
      </c>
      <c r="T42" s="18">
        <v>36</v>
      </c>
      <c r="U42" s="138"/>
      <c r="V42" s="131"/>
      <c r="W42" s="105"/>
      <c r="X42" s="167"/>
      <c r="Y42" s="156">
        <f t="shared" si="15"/>
        <v>-2804746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1005054.4018918914</v>
      </c>
      <c r="P43" s="7">
        <f t="shared" si="6"/>
        <v>37187012.869999982</v>
      </c>
      <c r="Q43" s="164">
        <f>Q42+N43</f>
        <v>2814829.51</v>
      </c>
      <c r="R43" s="29">
        <f t="shared" si="1"/>
        <v>698.41764426258169</v>
      </c>
      <c r="S43" s="5">
        <f>SUM($Q$7:$Q43)/T43</f>
        <v>1173006.4018918911</v>
      </c>
      <c r="T43" s="18">
        <v>37</v>
      </c>
      <c r="U43" s="138"/>
      <c r="V43" s="131"/>
      <c r="W43" s="105"/>
      <c r="X43" s="167"/>
      <c r="Y43" s="156">
        <f t="shared" si="15"/>
        <v>-2804746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1048260.2731578943</v>
      </c>
      <c r="P44" s="7">
        <f t="shared" si="6"/>
        <v>39833890.37999998</v>
      </c>
      <c r="Q44" s="164">
        <f>Q43+N44</f>
        <v>2814829.51</v>
      </c>
      <c r="R44" s="29">
        <f t="shared" si="1"/>
        <v>724.14277481536033</v>
      </c>
      <c r="S44" s="5">
        <f>SUM($Q$7:$Q44)/T44</f>
        <v>1216212.2731578939</v>
      </c>
      <c r="T44" s="18">
        <v>38</v>
      </c>
      <c r="U44" s="138"/>
      <c r="V44" s="131"/>
      <c r="W44" s="105"/>
      <c r="X44" s="167"/>
      <c r="Y44" s="156">
        <f t="shared" si="15"/>
        <v>-2804746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1089250.4587179481</v>
      </c>
      <c r="P45" s="7">
        <f t="shared" si="6"/>
        <v>42480767.889999978</v>
      </c>
      <c r="Q45" s="164">
        <f t="shared" ref="Q45:Q55" si="21">Q44+N45</f>
        <v>2814829.51</v>
      </c>
      <c r="R45" s="29">
        <f t="shared" si="1"/>
        <v>748.54866790389394</v>
      </c>
      <c r="S45" s="5">
        <f>SUM($Q$7:$Q45)/T45</f>
        <v>1257202.4587179481</v>
      </c>
      <c r="T45" s="18">
        <v>39</v>
      </c>
      <c r="U45" s="138"/>
      <c r="V45" s="131"/>
      <c r="W45" s="105"/>
      <c r="X45" s="167"/>
      <c r="Y45" s="156">
        <f t="shared" si="15"/>
        <v>-2804746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1128191.1349999993</v>
      </c>
      <c r="P46" s="7">
        <f t="shared" si="6"/>
        <v>45127645.399999976</v>
      </c>
      <c r="Q46" s="164">
        <f t="shared" si="21"/>
        <v>2814829.51</v>
      </c>
      <c r="R46" s="29">
        <f t="shared" si="1"/>
        <v>771.73426633800091</v>
      </c>
      <c r="S46" s="5">
        <f>SUM($Q$7:$Q46)/T46</f>
        <v>1296143.1349999993</v>
      </c>
      <c r="T46" s="18">
        <v>40</v>
      </c>
      <c r="U46" s="138"/>
      <c r="V46" s="131"/>
      <c r="W46" s="105"/>
      <c r="X46" s="167"/>
      <c r="Y46" s="156">
        <f t="shared" si="15"/>
        <v>-2804746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1165232.2660975603</v>
      </c>
      <c r="P47" s="7">
        <f t="shared" si="6"/>
        <v>47774522.909999974</v>
      </c>
      <c r="Q47" s="164">
        <f t="shared" si="21"/>
        <v>2814829.51</v>
      </c>
      <c r="R47" s="29">
        <f t="shared" si="1"/>
        <v>793.78885997044404</v>
      </c>
      <c r="S47" s="5">
        <f>SUM($Q$7:$Q47)/T47</f>
        <v>1333184.2660975601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-2804746</v>
      </c>
      <c r="Z47" s="217">
        <f>AVERAGE(Y47:Y55)</f>
        <v>-2804746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1200509.5576190469</v>
      </c>
      <c r="P48" s="7">
        <f t="shared" si="6"/>
        <v>50421401.419999972</v>
      </c>
      <c r="Q48" s="164">
        <f>Q47+N48+1</f>
        <v>2814830.51</v>
      </c>
      <c r="R48" s="29">
        <f t="shared" si="1"/>
        <v>814.79324903487122</v>
      </c>
      <c r="S48" s="5">
        <f>SUM($Q$7:$Q48)/T48</f>
        <v>1368461.5576190469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-2804746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1234146.0448837203</v>
      </c>
      <c r="P49" s="7">
        <f t="shared" si="6"/>
        <v>53068279.92999997</v>
      </c>
      <c r="Q49" s="164">
        <f t="shared" si="21"/>
        <v>2814830.51</v>
      </c>
      <c r="R49" s="29">
        <f t="shared" si="1"/>
        <v>834.82068977072026</v>
      </c>
      <c r="S49" s="5">
        <f>SUM($Q$7:$Q49)/T49</f>
        <v>1402098.0448837201</v>
      </c>
      <c r="T49" s="18">
        <v>43</v>
      </c>
      <c r="U49" s="138"/>
      <c r="V49" s="131"/>
      <c r="W49" s="105"/>
      <c r="X49" s="167"/>
      <c r="Y49" s="156">
        <f t="shared" si="15"/>
        <v>-2804746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1266253.6009090901</v>
      </c>
      <c r="P50" s="7">
        <f t="shared" si="6"/>
        <v>55715158.439999968</v>
      </c>
      <c r="Q50" s="164">
        <f>Q49+N50</f>
        <v>2814830.51</v>
      </c>
      <c r="R50" s="29">
        <f t="shared" si="1"/>
        <v>853.93779229130348</v>
      </c>
      <c r="S50" s="5">
        <f>SUM($Q$7:$Q50)/T50</f>
        <v>1434205.6009090899</v>
      </c>
      <c r="T50" s="18">
        <v>44</v>
      </c>
      <c r="U50" s="138"/>
      <c r="V50" s="131"/>
      <c r="W50" s="105"/>
      <c r="X50" s="167"/>
      <c r="Y50" s="156">
        <f t="shared" si="15"/>
        <v>-2804746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1296934.1544444438</v>
      </c>
      <c r="P51" s="7">
        <f t="shared" si="6"/>
        <v>58362036.949999966</v>
      </c>
      <c r="Q51" s="164">
        <f t="shared" si="21"/>
        <v>2814830.51</v>
      </c>
      <c r="R51" s="29">
        <f t="shared" si="1"/>
        <v>872.20524581097186</v>
      </c>
      <c r="S51" s="5">
        <f>SUM($Q$7:$Q51)/T51</f>
        <v>1464886.1544444435</v>
      </c>
      <c r="T51" s="18">
        <v>45</v>
      </c>
      <c r="U51" s="138"/>
      <c r="V51" s="131"/>
      <c r="W51" s="105"/>
      <c r="X51" s="167"/>
      <c r="Y51" s="156">
        <f t="shared" si="15"/>
        <v>-2804746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1326280.7708695645</v>
      </c>
      <c r="P52" s="7">
        <f t="shared" si="6"/>
        <v>61008915.459999964</v>
      </c>
      <c r="Q52" s="164">
        <f>Q51+N52</f>
        <v>2814830.51</v>
      </c>
      <c r="R52" s="29">
        <f t="shared" si="1"/>
        <v>889.6784622210896</v>
      </c>
      <c r="S52" s="5">
        <f>SUM($Q$7:$Q52)/T52</f>
        <v>1494232.7708695645</v>
      </c>
      <c r="T52" s="18">
        <v>46</v>
      </c>
      <c r="U52" s="138"/>
      <c r="V52" s="131"/>
      <c r="W52" s="105"/>
      <c r="X52" s="167"/>
      <c r="Y52" s="156">
        <f t="shared" si="15"/>
        <v>-2804746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1354378.5951063822</v>
      </c>
      <c r="P53" s="7">
        <f t="shared" si="6"/>
        <v>63655793.969999962</v>
      </c>
      <c r="Q53" s="164">
        <f t="shared" si="21"/>
        <v>2814830.51</v>
      </c>
      <c r="R53" s="29">
        <f t="shared" si="1"/>
        <v>906.40813750737266</v>
      </c>
      <c r="S53" s="5">
        <f>SUM($Q$7:$Q53)/T53</f>
        <v>1522330.5951063824</v>
      </c>
      <c r="T53" s="18">
        <v>47</v>
      </c>
      <c r="U53" s="138"/>
      <c r="V53" s="131"/>
      <c r="W53" s="105"/>
      <c r="X53" s="167"/>
      <c r="Y53" s="156">
        <f t="shared" si="15"/>
        <v>-2804746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1381305.6766666658</v>
      </c>
      <c r="P54" s="7">
        <f t="shared" si="6"/>
        <v>66302672.479999959</v>
      </c>
      <c r="Q54" s="164">
        <f>Q53+N54</f>
        <v>2814830.51</v>
      </c>
      <c r="R54" s="29">
        <f t="shared" si="1"/>
        <v>922.44074299006036</v>
      </c>
      <c r="S54" s="5">
        <f>SUM($Q$7:$Q54)/T54</f>
        <v>1549257.6766666661</v>
      </c>
      <c r="T54" s="18">
        <v>48</v>
      </c>
      <c r="U54" s="138"/>
      <c r="V54" s="131"/>
      <c r="W54" s="105"/>
      <c r="X54" s="167"/>
      <c r="Y54" s="156">
        <f t="shared" si="15"/>
        <v>-2804746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1407133.6936734687</v>
      </c>
      <c r="P55" s="232">
        <f t="shared" si="6"/>
        <v>68949550.989999965</v>
      </c>
      <c r="Q55" s="233">
        <f t="shared" si="21"/>
        <v>2814830.51</v>
      </c>
      <c r="R55" s="234">
        <f t="shared" si="1"/>
        <v>937.81895641223014</v>
      </c>
      <c r="S55" s="235">
        <f>SUM($Q$7:$Q55)/T55</f>
        <v>1575085.6936734689</v>
      </c>
      <c r="T55" s="236">
        <v>49</v>
      </c>
      <c r="U55" s="237"/>
      <c r="V55" s="244"/>
      <c r="W55" s="105"/>
      <c r="X55" s="240"/>
      <c r="Y55" s="241">
        <f t="shared" si="15"/>
        <v>-2804746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56"/>
  <sheetViews>
    <sheetView topLeftCell="A5646" workbookViewId="0">
      <selection activeCell="D5656" sqref="D5656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2025-08-22T09:28:18Z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