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B77CDBD-1C61-47C6-8C80-EDB2E3645E01}" xr6:coauthVersionLast="47" xr6:coauthVersionMax="47" xr10:uidLastSave="{00000000-0000-0000-0000-000000000000}"/>
  <bookViews>
    <workbookView xWindow="39585" yWindow="3150" windowWidth="32100" windowHeight="1521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157" l="1"/>
  <c r="D7" i="158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N9" i="158" s="1"/>
  <c r="G9" i="158"/>
  <c r="U8" i="158"/>
  <c r="K8" i="158"/>
  <c r="G8" i="158"/>
  <c r="X7" i="158"/>
  <c r="U7" i="158"/>
  <c r="K7" i="158"/>
  <c r="G7" i="158"/>
  <c r="C7" i="158"/>
  <c r="N44" i="158" l="1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1" i="157" l="1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G62" i="158" s="1"/>
  <c r="Y7" i="158" s="1"/>
  <c r="D49" i="118"/>
  <c r="Y8" i="158" l="1"/>
  <c r="Y9" i="158" s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G59" i="158" s="1"/>
  <c r="Q7" i="158" s="1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Q12" i="158"/>
  <c r="S12" i="158" s="1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<sst xmlns="http://schemas.openxmlformats.org/spreadsheetml/2006/main" count="2374" uniqueCount="409">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</sst>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J45" sqref="J4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-2292099.6666666665</v>
      </c>
      <c r="Y40" s="178">
        <f t="shared" si="13"/>
        <v>-2307417</v>
      </c>
      <c r="Z40" s="213">
        <f>AVERAGE(Y40:Y48)</f>
        <v>-2279469.222222222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1979477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1979477</v>
      </c>
      <c r="O43" s="65">
        <f t="shared" si="3"/>
        <v>205279.4289189188</v>
      </c>
      <c r="P43" s="5">
        <f t="shared" si="6"/>
        <v>7595338.8699999955</v>
      </c>
      <c r="Q43" s="161">
        <f>Q42+N43</f>
        <v>2304145.5099999998</v>
      </c>
      <c r="R43" s="27">
        <f t="shared" si="1"/>
        <v>218.0703252688447</v>
      </c>
      <c r="S43" s="4">
        <f>SUM($Q$7:$Q43)/T43</f>
        <v>379141.42891891877</v>
      </c>
      <c r="T43" s="16">
        <v>37</v>
      </c>
      <c r="U43" s="135"/>
      <c r="V43" s="128"/>
      <c r="W43" s="102"/>
      <c r="X43" s="213"/>
      <c r="Y43" s="178">
        <f t="shared" si="13"/>
        <v>-2273154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255937.40473684197</v>
      </c>
      <c r="P44" s="5">
        <f t="shared" si="6"/>
        <v>9725621.3799999952</v>
      </c>
      <c r="Q44" s="161">
        <f>Q43+N44-1</f>
        <v>2304144.5099999998</v>
      </c>
      <c r="R44" s="27">
        <f t="shared" si="1"/>
        <v>247.20721304071157</v>
      </c>
      <c r="S44" s="4">
        <f>SUM($Q$7:$Q44)/T44</f>
        <v>429799.40473684191</v>
      </c>
      <c r="T44" s="16">
        <v>38</v>
      </c>
      <c r="U44" s="135"/>
      <c r="V44" s="128"/>
      <c r="W44" s="102"/>
      <c r="X44" s="213"/>
      <c r="Y44" s="178">
        <f t="shared" si="13"/>
        <v>-2273154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303997.56128205115</v>
      </c>
      <c r="P45" s="5">
        <f t="shared" si="6"/>
        <v>11855904.889999995</v>
      </c>
      <c r="Q45" s="161">
        <f>Q44+N45+1</f>
        <v>2304145.5099999998</v>
      </c>
      <c r="R45" s="27">
        <f t="shared" si="1"/>
        <v>274.84991618758039</v>
      </c>
      <c r="S45" s="4">
        <f>SUM($Q$7:$Q45)/T45</f>
        <v>477859.56128205109</v>
      </c>
      <c r="T45" s="16">
        <v>39</v>
      </c>
      <c r="U45" s="135"/>
      <c r="V45" s="128"/>
      <c r="W45" s="102"/>
      <c r="X45" s="213"/>
      <c r="Y45" s="178">
        <f t="shared" si="13"/>
        <v>-2273154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349654.70999999985</v>
      </c>
      <c r="P46" s="5">
        <f t="shared" si="6"/>
        <v>13986188.399999995</v>
      </c>
      <c r="Q46" s="161">
        <f t="shared" ref="Q46" si="16">Q45+N46</f>
        <v>2304145.5099999998</v>
      </c>
      <c r="R46" s="27">
        <f t="shared" si="1"/>
        <v>301.11048417710589</v>
      </c>
      <c r="S46" s="4">
        <f>SUM($Q$7:$Q46)/T46</f>
        <v>523516.70999999979</v>
      </c>
      <c r="T46" s="16">
        <v>40</v>
      </c>
      <c r="U46" s="135"/>
      <c r="V46" s="128"/>
      <c r="W46" s="102"/>
      <c r="X46" s="213"/>
      <c r="Y46" s="178">
        <f t="shared" si="13"/>
        <v>-2273154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393084.68073170719</v>
      </c>
      <c r="P47" s="5">
        <f t="shared" si="6"/>
        <v>16116471.909999995</v>
      </c>
      <c r="Q47" s="161">
        <f>Q46+N47</f>
        <v>2304145.5099999998</v>
      </c>
      <c r="R47" s="27">
        <f t="shared" si="1"/>
        <v>326.09004885006902</v>
      </c>
      <c r="S47" s="4">
        <f>SUM($Q$7:$Q47)/T47</f>
        <v>566946.68073170702</v>
      </c>
      <c r="T47" s="16">
        <v>41</v>
      </c>
      <c r="U47" s="135"/>
      <c r="V47" s="128"/>
      <c r="W47" s="102"/>
      <c r="X47" s="213"/>
      <c r="Y47" s="178">
        <f>Y46-K47-L47</f>
        <v>-2273154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434446.58142857131</v>
      </c>
      <c r="P48" s="5">
        <f t="shared" si="6"/>
        <v>18246756.419999994</v>
      </c>
      <c r="Q48" s="161">
        <f>Q47+N48+1</f>
        <v>2304146.5099999998</v>
      </c>
      <c r="R48" s="27">
        <f t="shared" si="1"/>
        <v>349.88012413786282</v>
      </c>
      <c r="S48" s="4">
        <f>SUM($Q$7:$Q48)/T48</f>
        <v>608308.58142857114</v>
      </c>
      <c r="T48" s="16">
        <v>42</v>
      </c>
      <c r="U48" s="135"/>
      <c r="V48" s="128"/>
      <c r="W48" s="102"/>
      <c r="X48" s="213"/>
      <c r="Y48" s="178">
        <f t="shared" si="13"/>
        <v>-2273154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</f>
        <v>-20779</v>
      </c>
      <c r="E7" s="193"/>
      <c r="F7" s="194"/>
      <c r="G7" s="195">
        <f>D7+E7+F7-G60-G61</f>
        <v>-20779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-20779</v>
      </c>
      <c r="O7" s="201">
        <f>P7/T7</f>
        <v>2109506.5099999998</v>
      </c>
      <c r="P7" s="202">
        <f>(+$Q7-$Q$3)</f>
        <v>2109506.5099999998</v>
      </c>
      <c r="Q7" s="203">
        <f>G59+N7+1</f>
        <v>2283368.5099999998</v>
      </c>
      <c r="R7" s="204">
        <f t="shared" ref="R7:R55" si="1">$S7/$Q$3*100</f>
        <v>1313.3223533607113</v>
      </c>
      <c r="S7" s="205">
        <f>$Q7</f>
        <v>2283368.5099999998</v>
      </c>
      <c r="T7" s="206">
        <v>1</v>
      </c>
      <c r="U7" s="207">
        <f>B7</f>
        <v>46232</v>
      </c>
      <c r="V7" s="208"/>
      <c r="W7" s="209"/>
      <c r="X7" s="212" t="e">
        <f>AVERAGE(W7:W11)</f>
        <v>#DIV/0!</v>
      </c>
      <c r="Y7" s="317">
        <f>G62-K7-L7</f>
        <v>-2273154</v>
      </c>
      <c r="Z7" s="212">
        <f>AVERAGE(Y7:Y13)</f>
        <v>-2273153.8571428573</v>
      </c>
      <c r="AA7" s="90"/>
    </row>
    <row r="8" spans="2:255">
      <c r="B8" s="113">
        <v>46233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2109505.5099999998</v>
      </c>
      <c r="P8" s="160">
        <f>(IF($Q8&lt;0,-$Q$3+P7,($Q8-$Q$3)+P7))</f>
        <v>4219011.0199999996</v>
      </c>
      <c r="Q8" s="161">
        <f>Q7+N8-2</f>
        <v>2283366.5099999998</v>
      </c>
      <c r="R8" s="27">
        <f t="shared" si="1"/>
        <v>1313.3217781918993</v>
      </c>
      <c r="S8" s="162">
        <f>SUM($Q$7:$Q8)/T8</f>
        <v>2283367.5099999998</v>
      </c>
      <c r="T8" s="163">
        <v>2</v>
      </c>
      <c r="U8" s="135">
        <f>B7+6</f>
        <v>46238</v>
      </c>
      <c r="V8" s="128"/>
      <c r="W8" s="102"/>
      <c r="X8" s="213"/>
      <c r="Y8" s="178">
        <f>Y7-K8-L8</f>
        <v>-2273154</v>
      </c>
      <c r="Z8" s="213"/>
      <c r="AA8" s="90"/>
    </row>
    <row r="9" spans="2:255">
      <c r="B9" s="113">
        <v>46234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2109505.5099999998</v>
      </c>
      <c r="P9" s="160">
        <f t="shared" ref="P9" si="4">(IF($Q9&lt;0,-$Q$3+P8,($Q9-$Q$3)+P8))</f>
        <v>6328516.5299999993</v>
      </c>
      <c r="Q9" s="161">
        <f>Q8+N9+1</f>
        <v>2283367.5099999998</v>
      </c>
      <c r="R9" s="27">
        <f t="shared" si="1"/>
        <v>1313.3223533607113</v>
      </c>
      <c r="S9" s="4">
        <f>SUM($Q$7:$Q9)/T9+1</f>
        <v>2283368.5099999998</v>
      </c>
      <c r="T9" s="15">
        <v>3</v>
      </c>
      <c r="V9" s="128"/>
      <c r="W9" s="102"/>
      <c r="X9" s="213"/>
      <c r="Y9" s="178">
        <f>Y8-K9-L9</f>
        <v>-2273154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2109505.5099999998</v>
      </c>
      <c r="P10" s="160">
        <f>(IF($Q10&lt;0,-$Q$3+P9,($Q10-$Q$3)+P9))</f>
        <v>8438022.0399999991</v>
      </c>
      <c r="Q10" s="161">
        <f t="shared" ref="Q10:Q11" si="5">Q9+N10</f>
        <v>2283367.5099999998</v>
      </c>
      <c r="R10" s="27">
        <f t="shared" si="1"/>
        <v>1313.3212030230873</v>
      </c>
      <c r="S10" s="4">
        <f>SUM($Q$7:$Q10)/T10-1</f>
        <v>2283366.5099999998</v>
      </c>
      <c r="T10" s="15">
        <v>4</v>
      </c>
      <c r="V10" s="128"/>
      <c r="W10" s="102"/>
      <c r="X10" s="213"/>
      <c r="Y10" s="178">
        <f>Y9-K10-L10</f>
        <v>-2273154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2109505.5099999998</v>
      </c>
      <c r="P11" s="160">
        <f t="shared" ref="P11:P55" si="6">(IF($Q11&lt;0,-$Q$3+P10,($Q11-$Q$3)+P10))</f>
        <v>10547527.549999999</v>
      </c>
      <c r="Q11" s="161">
        <f t="shared" si="5"/>
        <v>2283367.5099999998</v>
      </c>
      <c r="R11" s="27">
        <f t="shared" si="1"/>
        <v>1313.3217781918993</v>
      </c>
      <c r="S11" s="4">
        <f>SUM($Q$7:$Q11)/T11</f>
        <v>2283367.5099999998</v>
      </c>
      <c r="T11" s="15">
        <v>5</v>
      </c>
      <c r="U11" s="25"/>
      <c r="V11" s="131"/>
      <c r="W11" s="102"/>
      <c r="X11" s="213"/>
      <c r="Y11" s="178">
        <f t="shared" ref="Y11:Y18" si="7">Y10-K11-L11</f>
        <v>-2273154</v>
      </c>
      <c r="Z11" s="213"/>
      <c r="AA11" s="90"/>
    </row>
    <row r="12" spans="2:255">
      <c r="B12" s="113">
        <v>46237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2109505.5099999998</v>
      </c>
      <c r="P12" s="160">
        <f t="shared" si="6"/>
        <v>12657033.059999999</v>
      </c>
      <c r="Q12" s="161">
        <f>Q11+N12</f>
        <v>2283367.5099999998</v>
      </c>
      <c r="R12" s="27">
        <f t="shared" si="1"/>
        <v>1313.3223533607113</v>
      </c>
      <c r="S12" s="4">
        <f>SUM($Q$7:$Q12)/T12+1</f>
        <v>2283368.5099999998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-2273154</v>
      </c>
      <c r="Z12" s="213">
        <f>AVERAGE(Y12:Y20)</f>
        <v>-2273153.111111111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0</v>
      </c>
      <c r="O13" s="65">
        <f t="shared" si="3"/>
        <v>2109505.3671428571</v>
      </c>
      <c r="P13" s="160">
        <f t="shared" si="6"/>
        <v>14766537.569999998</v>
      </c>
      <c r="Q13" s="161">
        <f>Q12+N13-1</f>
        <v>2283366.5099999998</v>
      </c>
      <c r="R13" s="27">
        <f t="shared" si="1"/>
        <v>1313.321696024926</v>
      </c>
      <c r="S13" s="4">
        <f>SUM($Q$7:$Q13)/T13</f>
        <v>2283367.3671428571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-2273153</v>
      </c>
      <c r="Z13" s="213"/>
      <c r="AA13" s="90"/>
      <c r="AB13" s="90"/>
    </row>
    <row r="14" spans="2:255">
      <c r="B14" s="113">
        <v>46239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2109506.2599999998</v>
      </c>
      <c r="P14" s="160">
        <f t="shared" si="6"/>
        <v>16876042.079999998</v>
      </c>
      <c r="Q14" s="161">
        <f>Q13+N14</f>
        <v>2283366.5099999998</v>
      </c>
      <c r="R14" s="27">
        <f t="shared" si="1"/>
        <v>1313.3216343996962</v>
      </c>
      <c r="S14" s="4">
        <f>SUM($Q$7:$Q14)/T14</f>
        <v>2283367.2599999998</v>
      </c>
      <c r="T14" s="15">
        <v>8</v>
      </c>
      <c r="W14" s="102"/>
      <c r="X14" s="213"/>
      <c r="Y14" s="178">
        <f>Y13-K14-L14</f>
        <v>-2273153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2109505.0655555553</v>
      </c>
      <c r="P15" s="5">
        <f t="shared" si="6"/>
        <v>18985545.589999996</v>
      </c>
      <c r="Q15" s="161">
        <f>Q14+N15-1</f>
        <v>2283365.5099999998</v>
      </c>
      <c r="R15" s="27">
        <f t="shared" si="1"/>
        <v>1313.321522561316</v>
      </c>
      <c r="S15" s="4">
        <f>SUM($Q$7:$Q15)/T15</f>
        <v>2283367.0655555553</v>
      </c>
      <c r="T15" s="15">
        <v>9</v>
      </c>
      <c r="W15" s="102"/>
      <c r="X15" s="213"/>
      <c r="Y15" s="178">
        <f>Y14-K15-L15</f>
        <v>-2273153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2109505.0099999993</v>
      </c>
      <c r="P16" s="68">
        <f t="shared" si="6"/>
        <v>21095050.099999994</v>
      </c>
      <c r="Q16" s="161">
        <f>Q15+N16+1</f>
        <v>2283366.5099999998</v>
      </c>
      <c r="R16" s="69">
        <f t="shared" si="1"/>
        <v>1313.3214906074929</v>
      </c>
      <c r="S16" s="70">
        <f>SUM($Q$7:$Q16)/T16</f>
        <v>2283367.0099999993</v>
      </c>
      <c r="T16" s="71">
        <v>10</v>
      </c>
      <c r="V16" s="130"/>
      <c r="W16" s="102"/>
      <c r="X16" s="213"/>
      <c r="Y16" s="178">
        <f>Y15-K16-L16</f>
        <v>-2273153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2109504.9645454539</v>
      </c>
      <c r="P17" s="5">
        <f t="shared" si="6"/>
        <v>23204554.609999992</v>
      </c>
      <c r="Q17" s="161">
        <f>Q16+N17</f>
        <v>2283366.5099999998</v>
      </c>
      <c r="R17" s="27">
        <f t="shared" si="1"/>
        <v>1313.3214644634559</v>
      </c>
      <c r="S17" s="4">
        <f>SUM($Q$7:$Q17)/T17</f>
        <v>2283366.9645454539</v>
      </c>
      <c r="T17" s="16">
        <v>11</v>
      </c>
      <c r="U17" s="25"/>
      <c r="V17" s="133"/>
      <c r="W17" s="102"/>
      <c r="X17" s="213"/>
      <c r="Y17" s="178">
        <f t="shared" si="7"/>
        <v>-2273153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2109504.9266666658</v>
      </c>
      <c r="P18" s="5">
        <f t="shared" si="6"/>
        <v>25314059.11999999</v>
      </c>
      <c r="Q18" s="161">
        <f t="shared" ref="Q18" si="10">Q17+N18</f>
        <v>2283366.5099999998</v>
      </c>
      <c r="R18" s="27">
        <f t="shared" si="1"/>
        <v>1313.3214426767586</v>
      </c>
      <c r="S18" s="4">
        <f>SUM($Q$7:$Q18)/T18</f>
        <v>2283366.9266666658</v>
      </c>
      <c r="T18" s="16">
        <v>12</v>
      </c>
      <c r="U18" s="25"/>
      <c r="V18" s="133"/>
      <c r="W18" s="102"/>
      <c r="X18" s="213"/>
      <c r="Y18" s="178">
        <f t="shared" si="7"/>
        <v>-2273153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2109504.8946153838</v>
      </c>
      <c r="P19" s="5">
        <f t="shared" si="6"/>
        <v>27423563.629999988</v>
      </c>
      <c r="Q19" s="161">
        <f>Q18+N19</f>
        <v>2283366.5099999998</v>
      </c>
      <c r="R19" s="27">
        <f t="shared" si="1"/>
        <v>1313.3214242418608</v>
      </c>
      <c r="S19" s="4">
        <f>SUM($Q$7:$Q19)/T19</f>
        <v>2283366.8946153838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-2273153</v>
      </c>
      <c r="Z19" s="213">
        <f>AVERAGE(Y19:Y27)</f>
        <v>-2273153.111111111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2109504.8671428561</v>
      </c>
      <c r="P20" s="5">
        <f t="shared" si="6"/>
        <v>29533068.139999986</v>
      </c>
      <c r="Q20" s="161">
        <f>Q19+N20</f>
        <v>2283366.5099999998</v>
      </c>
      <c r="R20" s="27">
        <f t="shared" si="1"/>
        <v>1313.3214084405197</v>
      </c>
      <c r="S20" s="4">
        <f>SUM($Q$7:$Q20)/T20</f>
        <v>2283366.8671428561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-2273153</v>
      </c>
      <c r="Z20" s="213"/>
      <c r="AA20" s="90"/>
      <c r="AB20" s="90"/>
    </row>
    <row r="21" spans="2:31">
      <c r="B21" s="113">
        <v>46246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2109504.9099999988</v>
      </c>
      <c r="P21" s="5">
        <f t="shared" si="6"/>
        <v>31642573.649999984</v>
      </c>
      <c r="Q21" s="161">
        <f>Q20+N21+1</f>
        <v>2283367.5099999998</v>
      </c>
      <c r="R21" s="27">
        <f t="shared" si="1"/>
        <v>1313.3214330906114</v>
      </c>
      <c r="S21" s="4">
        <f>SUM($Q$7:$Q21)/T21</f>
        <v>2283366.9099999988</v>
      </c>
      <c r="T21" s="16">
        <v>15</v>
      </c>
      <c r="V21" s="128"/>
      <c r="W21" s="102"/>
      <c r="X21" s="213"/>
      <c r="Y21" s="178">
        <f>Y20-K21-L21-2</f>
        <v>-2273155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2109504.8849999988</v>
      </c>
      <c r="P22" s="5">
        <f t="shared" si="6"/>
        <v>33752078.159999982</v>
      </c>
      <c r="Q22" s="161">
        <f>Q21+N22-1</f>
        <v>2283366.5099999998</v>
      </c>
      <c r="R22" s="27">
        <f t="shared" si="1"/>
        <v>1313.3214187113911</v>
      </c>
      <c r="S22" s="4">
        <f>SUM($Q$7:$Q22)/T22</f>
        <v>2283366.8849999988</v>
      </c>
      <c r="T22" s="16">
        <v>16</v>
      </c>
      <c r="V22" s="128"/>
      <c r="W22" s="102"/>
      <c r="X22" s="213"/>
      <c r="Y22" s="178">
        <f>Y21-K22-L22+3</f>
        <v>-2273152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2109504.8629411752</v>
      </c>
      <c r="P23" s="5">
        <f t="shared" si="6"/>
        <v>35861582.669999979</v>
      </c>
      <c r="Q23" s="161">
        <f>Q22+N23</f>
        <v>2283366.5099999998</v>
      </c>
      <c r="R23" s="27">
        <f t="shared" si="1"/>
        <v>1313.3214060238438</v>
      </c>
      <c r="S23" s="4">
        <f>SUM($Q$7:$Q23)/T23</f>
        <v>2283366.8629411752</v>
      </c>
      <c r="T23" s="16">
        <v>17</v>
      </c>
      <c r="U23" s="25"/>
      <c r="V23" s="132"/>
      <c r="W23" s="102"/>
      <c r="X23" s="213"/>
      <c r="Y23" s="178">
        <f>Y22-K23-L23-1</f>
        <v>-2273153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2109504.8433333319</v>
      </c>
      <c r="P24" s="5">
        <f t="shared" si="6"/>
        <v>37971087.179999977</v>
      </c>
      <c r="Q24" s="161">
        <f>Q23+N24</f>
        <v>2283366.5099999998</v>
      </c>
      <c r="R24" s="27">
        <f t="shared" si="1"/>
        <v>1313.3213947460238</v>
      </c>
      <c r="S24" s="4">
        <f>SUM($Q$7:$Q24)/T24</f>
        <v>2283366.8433333319</v>
      </c>
      <c r="T24" s="16">
        <v>18</v>
      </c>
      <c r="V24" s="132"/>
      <c r="W24" s="102"/>
      <c r="X24" s="213"/>
      <c r="Y24" s="178">
        <f t="shared" ref="Y24:Y48" si="13">Y23-K24-L24</f>
        <v>-2273153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2109504.8257894726</v>
      </c>
      <c r="P25" s="5">
        <f t="shared" si="6"/>
        <v>40080591.689999975</v>
      </c>
      <c r="Q25" s="161">
        <f>Q24+N25</f>
        <v>2283366.5099999998</v>
      </c>
      <c r="R25" s="27">
        <f t="shared" si="1"/>
        <v>1313.3213846553431</v>
      </c>
      <c r="S25" s="4">
        <f>SUM($Q$7:$Q25)/T25</f>
        <v>2283366.8257894726</v>
      </c>
      <c r="T25" s="16">
        <v>19</v>
      </c>
      <c r="V25" s="128"/>
      <c r="W25" s="102"/>
      <c r="X25" s="213"/>
      <c r="Y25" s="178">
        <f t="shared" si="13"/>
        <v>-2273153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2109504.8099999987</v>
      </c>
      <c r="P26" s="5">
        <f t="shared" si="6"/>
        <v>42190096.199999973</v>
      </c>
      <c r="Q26" s="161">
        <f>Q25+N26</f>
        <v>2283366.5099999998</v>
      </c>
      <c r="R26" s="27">
        <f t="shared" si="1"/>
        <v>1313.3213755737302</v>
      </c>
      <c r="S26" s="4">
        <f>SUM($Q$7:$Q26)/T26</f>
        <v>2283366.8099999987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-2273153</v>
      </c>
      <c r="Z26" s="213">
        <f>AVERAGE(Y26:Y34)</f>
        <v>-2273150.222222222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2109504.7957142843</v>
      </c>
      <c r="P27" s="5">
        <f t="shared" si="6"/>
        <v>44299600.709999971</v>
      </c>
      <c r="Q27" s="161">
        <f>Q26+N27</f>
        <v>2283366.5099999998</v>
      </c>
      <c r="R27" s="27">
        <f t="shared" si="1"/>
        <v>1313.3213673570328</v>
      </c>
      <c r="S27" s="4">
        <f>SUM($Q$7:$Q27)/T27</f>
        <v>2283366.7957142843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-2273153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2109504.6463636351</v>
      </c>
      <c r="P28" s="5">
        <f t="shared" si="6"/>
        <v>46409102.219999969</v>
      </c>
      <c r="Q28" s="161">
        <f>Q27+N28-3</f>
        <v>2283363.5099999998</v>
      </c>
      <c r="R28" s="27">
        <f t="shared" si="1"/>
        <v>1313.3212814551973</v>
      </c>
      <c r="S28" s="4">
        <f>SUM($Q$7:$Q28)/T28</f>
        <v>2283366.6463636351</v>
      </c>
      <c r="T28" s="16">
        <v>22</v>
      </c>
      <c r="V28" s="128"/>
      <c r="W28" s="102"/>
      <c r="X28" s="213"/>
      <c r="Y28" s="178">
        <f>Y27-K28-L28+3</f>
        <v>-2273150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2109504.5099999984</v>
      </c>
      <c r="P29" s="5">
        <f t="shared" si="6"/>
        <v>48518603.729999967</v>
      </c>
      <c r="Q29" s="161">
        <f>Q28+N29</f>
        <v>2283363.5099999998</v>
      </c>
      <c r="R29" s="27">
        <f t="shared" si="1"/>
        <v>1313.3212030230864</v>
      </c>
      <c r="S29" s="4">
        <f>SUM($Q$7:$Q29)/T29</f>
        <v>2283366.5099999984</v>
      </c>
      <c r="T29" s="16">
        <v>23</v>
      </c>
      <c r="V29" s="128"/>
      <c r="W29" s="102"/>
      <c r="X29" s="213"/>
      <c r="Y29" s="178">
        <f>Y28-K29-L29</f>
        <v>-2273150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2109504.3849999984</v>
      </c>
      <c r="P30" s="5">
        <f t="shared" si="6"/>
        <v>50628105.239999965</v>
      </c>
      <c r="Q30" s="161">
        <f>Q29+N30</f>
        <v>2283363.5099999998</v>
      </c>
      <c r="R30" s="27">
        <f t="shared" si="1"/>
        <v>1313.3211311269849</v>
      </c>
      <c r="S30" s="4">
        <f>SUM($Q$7:$Q30)/T30</f>
        <v>2283366.3849999984</v>
      </c>
      <c r="T30" s="16">
        <v>24</v>
      </c>
      <c r="V30" s="128"/>
      <c r="W30" s="102"/>
      <c r="X30" s="213"/>
      <c r="Y30" s="178">
        <f t="shared" si="13"/>
        <v>-2273150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2109504.2699999986</v>
      </c>
      <c r="P31" s="5">
        <f t="shared" si="6"/>
        <v>52737606.749999963</v>
      </c>
      <c r="Q31" s="161">
        <f t="shared" ref="Q31:Q39" si="15">Q30+N31</f>
        <v>2283363.5099999998</v>
      </c>
      <c r="R31" s="27">
        <f t="shared" si="1"/>
        <v>1313.3210649825714</v>
      </c>
      <c r="S31" s="4">
        <f>SUM($Q$7:$Q31)/T31</f>
        <v>2283366.2699999986</v>
      </c>
      <c r="T31" s="16">
        <v>25</v>
      </c>
      <c r="V31" s="134"/>
      <c r="W31" s="102"/>
      <c r="X31" s="213"/>
      <c r="Y31" s="178">
        <f t="shared" si="13"/>
        <v>-2273150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2109504.1638461524</v>
      </c>
      <c r="P32" s="5">
        <f t="shared" si="6"/>
        <v>54847108.259999961</v>
      </c>
      <c r="Q32" s="161">
        <f t="shared" si="15"/>
        <v>2283363.5099999998</v>
      </c>
      <c r="R32" s="27">
        <f t="shared" si="1"/>
        <v>1313.3210039261899</v>
      </c>
      <c r="S32" s="4">
        <f>SUM($Q$7:$Q32)/T32</f>
        <v>2283366.1638461524</v>
      </c>
      <c r="T32" s="16">
        <v>26</v>
      </c>
      <c r="U32" s="25"/>
      <c r="V32" s="134"/>
      <c r="W32" s="102"/>
      <c r="X32" s="213"/>
      <c r="Y32" s="178">
        <f t="shared" si="13"/>
        <v>-2273150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2109504.028518517</v>
      </c>
      <c r="P33" s="5">
        <f t="shared" si="6"/>
        <v>56956608.769999959</v>
      </c>
      <c r="Q33" s="161">
        <f>Q32+N33-1</f>
        <v>2283362.5099999998</v>
      </c>
      <c r="R33" s="27">
        <f t="shared" si="1"/>
        <v>1313.3209260899546</v>
      </c>
      <c r="S33" s="4">
        <f>SUM($Q$7:$Q33)/T33</f>
        <v>2283366.028518517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-2273148</v>
      </c>
      <c r="Z33" s="213">
        <f>AVERAGE(Y33:Y41)</f>
        <v>-2273149.4444444445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2109503.9028571411</v>
      </c>
      <c r="P34" s="5">
        <f t="shared" si="6"/>
        <v>59066109.279999956</v>
      </c>
      <c r="Q34" s="161">
        <f>Q33+N34</f>
        <v>2283362.5099999998</v>
      </c>
      <c r="R34" s="27">
        <f t="shared" si="1"/>
        <v>1313.3208538134504</v>
      </c>
      <c r="S34" s="4">
        <f>SUM($Q$7:$Q34)/T34</f>
        <v>2283365.9028571411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-2273148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2109393.4065517224</v>
      </c>
      <c r="P35" s="5">
        <f t="shared" si="6"/>
        <v>61172408.789999954</v>
      </c>
      <c r="Q35" s="161">
        <f>Q34+N35</f>
        <v>2280161.5099999998</v>
      </c>
      <c r="R35" s="27">
        <f t="shared" si="1"/>
        <v>1313.2572997847274</v>
      </c>
      <c r="S35" s="4">
        <f>SUM($Q$7:$Q35)/T35</f>
        <v>2283255.4065517224</v>
      </c>
      <c r="T35" s="16">
        <v>29</v>
      </c>
      <c r="V35" s="128"/>
      <c r="W35" s="102"/>
      <c r="X35" s="213"/>
      <c r="Y35" s="178">
        <f>Y34-K35-L35-1</f>
        <v>-2273149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2109290.3099999982</v>
      </c>
      <c r="P36" s="5">
        <f t="shared" si="6"/>
        <v>63278709.299999952</v>
      </c>
      <c r="Q36" s="161">
        <f>Q35+N36+1</f>
        <v>2280162.5099999998</v>
      </c>
      <c r="R36" s="27">
        <f t="shared" si="1"/>
        <v>1313.1985770323579</v>
      </c>
      <c r="S36" s="4">
        <f>SUM($Q$7:$Q36)/T36+1</f>
        <v>2283153.3099999982</v>
      </c>
      <c r="T36" s="16">
        <v>30</v>
      </c>
      <c r="V36" s="133"/>
      <c r="W36" s="102"/>
      <c r="X36" s="213"/>
      <c r="Y36" s="178">
        <f>Y35-K36-L36-1</f>
        <v>-2273150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2109193.8970967727</v>
      </c>
      <c r="P37" s="5">
        <f t="shared" si="6"/>
        <v>65385010.80999995</v>
      </c>
      <c r="Q37" s="161">
        <f>Q36+N37+1</f>
        <v>2280163.5099999998</v>
      </c>
      <c r="R37" s="27">
        <f t="shared" si="1"/>
        <v>1313.1431233373439</v>
      </c>
      <c r="S37" s="4">
        <f>SUM($Q$7:$Q37)/T37+1</f>
        <v>2283056.8970967727</v>
      </c>
      <c r="T37" s="16">
        <v>31</v>
      </c>
      <c r="U37" s="25"/>
      <c r="V37" s="134"/>
      <c r="W37" s="102"/>
      <c r="X37" s="213"/>
      <c r="Y37" s="178">
        <f t="shared" si="13"/>
        <v>-2273150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2109103.5099999984</v>
      </c>
      <c r="P38" s="5">
        <f t="shared" si="6"/>
        <v>67491312.319999948</v>
      </c>
      <c r="Q38" s="161">
        <f>Q37+N38</f>
        <v>2280163.5099999998</v>
      </c>
      <c r="R38" s="27">
        <f t="shared" si="1"/>
        <v>1313.0905603294559</v>
      </c>
      <c r="S38" s="4">
        <f>SUM($Q$7:$Q38)/T38</f>
        <v>2282965.5099999988</v>
      </c>
      <c r="T38" s="16">
        <v>32</v>
      </c>
      <c r="U38" s="25"/>
      <c r="V38" s="134"/>
      <c r="W38" s="102"/>
      <c r="X38" s="213"/>
      <c r="Y38" s="178">
        <f t="shared" si="13"/>
        <v>-2273150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2109018.6009090897</v>
      </c>
      <c r="P39" s="5">
        <f t="shared" si="6"/>
        <v>69597613.829999954</v>
      </c>
      <c r="Q39" s="161">
        <f t="shared" si="15"/>
        <v>2280163.5099999998</v>
      </c>
      <c r="R39" s="27">
        <f t="shared" si="1"/>
        <v>1313.0417232685063</v>
      </c>
      <c r="S39" s="4">
        <f>SUM($Q$7:$Q39)/T39</f>
        <v>2282880.6009090901</v>
      </c>
      <c r="T39" s="16">
        <v>33</v>
      </c>
      <c r="U39" s="25"/>
      <c r="V39" s="134"/>
      <c r="W39" s="102"/>
      <c r="X39" s="213"/>
      <c r="Y39" s="178">
        <f t="shared" si="13"/>
        <v>-2273150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2108938.6864705868</v>
      </c>
      <c r="P40" s="5">
        <f t="shared" si="6"/>
        <v>71703915.339999959</v>
      </c>
      <c r="Q40" s="161">
        <f>Q39+N40</f>
        <v>2280163.5099999998</v>
      </c>
      <c r="R40" s="27">
        <f t="shared" si="1"/>
        <v>1312.9957589758471</v>
      </c>
      <c r="S40" s="4">
        <f>SUM($Q$7:$Q40)/T40</f>
        <v>2282800.6864705873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-2273150</v>
      </c>
      <c r="Z40" s="213">
        <f>AVERAGE(Y40:Y48)</f>
        <v>-2273150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2108863.3671428561</v>
      </c>
      <c r="P41" s="5">
        <f t="shared" si="6"/>
        <v>73810217.849999964</v>
      </c>
      <c r="Q41" s="161">
        <f>Q40+N41+1</f>
        <v>2280164.5099999998</v>
      </c>
      <c r="R41" s="27">
        <f t="shared" si="1"/>
        <v>1312.952437647592</v>
      </c>
      <c r="S41" s="4">
        <f>SUM($Q$7:$Q41)/T41</f>
        <v>2282725.3671428566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-2273150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2108792.2599999993</v>
      </c>
      <c r="P42" s="5">
        <f t="shared" si="6"/>
        <v>75916521.35999997</v>
      </c>
      <c r="Q42" s="161">
        <f>Q41+N42+1</f>
        <v>2280165.5099999998</v>
      </c>
      <c r="R42" s="27">
        <f t="shared" si="1"/>
        <v>1312.9115390367072</v>
      </c>
      <c r="S42" s="4">
        <f>SUM($Q$7:$Q42)/T42</f>
        <v>2282654.2599999998</v>
      </c>
      <c r="T42" s="16">
        <v>36</v>
      </c>
      <c r="U42" s="135"/>
      <c r="V42" s="128"/>
      <c r="W42" s="102"/>
      <c r="X42" s="213"/>
      <c r="Y42" s="178">
        <f t="shared" si="13"/>
        <v>-2273150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2108724.9964864859</v>
      </c>
      <c r="P43" s="5">
        <f t="shared" si="6"/>
        <v>78022824.869999975</v>
      </c>
      <c r="Q43" s="161">
        <f>Q42+N43</f>
        <v>2280165.5099999998</v>
      </c>
      <c r="R43" s="27">
        <f t="shared" si="1"/>
        <v>1312.8728511615457</v>
      </c>
      <c r="S43" s="4">
        <f>SUM($Q$7:$Q43)/T43</f>
        <v>2282586.9964864864</v>
      </c>
      <c r="T43" s="16">
        <v>37</v>
      </c>
      <c r="U43" s="135"/>
      <c r="V43" s="128"/>
      <c r="W43" s="102"/>
      <c r="X43" s="213"/>
      <c r="Y43" s="178">
        <f t="shared" si="13"/>
        <v>-2273150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2108661.2468421049</v>
      </c>
      <c r="P44" s="5">
        <f t="shared" si="6"/>
        <v>80129127.37999998</v>
      </c>
      <c r="Q44" s="161">
        <f>Q43+N44-1</f>
        <v>2280164.5099999998</v>
      </c>
      <c r="R44" s="27">
        <f t="shared" si="1"/>
        <v>1312.8361843543184</v>
      </c>
      <c r="S44" s="4">
        <f>SUM($Q$7:$Q44)/T44</f>
        <v>2282523.2468421049</v>
      </c>
      <c r="T44" s="16">
        <v>38</v>
      </c>
      <c r="U44" s="135"/>
      <c r="V44" s="128"/>
      <c r="W44" s="102"/>
      <c r="X44" s="213"/>
      <c r="Y44" s="178">
        <f t="shared" si="13"/>
        <v>-2273150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2108600.7920512818</v>
      </c>
      <c r="P45" s="5">
        <f t="shared" si="6"/>
        <v>82235430.889999986</v>
      </c>
      <c r="Q45" s="161">
        <f>Q44+N45+1</f>
        <v>2280165.5099999998</v>
      </c>
      <c r="R45" s="27">
        <f t="shared" si="1"/>
        <v>1312.8014126440985</v>
      </c>
      <c r="S45" s="4">
        <f>SUM($Q$7:$Q45)/T45</f>
        <v>2282462.7920512822</v>
      </c>
      <c r="T45" s="16">
        <v>39</v>
      </c>
      <c r="U45" s="135"/>
      <c r="V45" s="128"/>
      <c r="W45" s="102"/>
      <c r="X45" s="213"/>
      <c r="Y45" s="178">
        <f t="shared" si="13"/>
        <v>-2273150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2108543.36</v>
      </c>
      <c r="P46" s="5">
        <f t="shared" si="6"/>
        <v>84341734.399999991</v>
      </c>
      <c r="Q46" s="161">
        <f t="shared" ref="Q46" si="16">Q45+N46</f>
        <v>2280165.5099999998</v>
      </c>
      <c r="R46" s="27">
        <f t="shared" si="1"/>
        <v>1312.7683795193891</v>
      </c>
      <c r="S46" s="4">
        <f>SUM($Q$7:$Q46)/T46</f>
        <v>2282405.3600000003</v>
      </c>
      <c r="T46" s="16">
        <v>40</v>
      </c>
      <c r="U46" s="135"/>
      <c r="V46" s="128"/>
      <c r="W46" s="102"/>
      <c r="X46" s="213"/>
      <c r="Y46" s="178">
        <f t="shared" si="13"/>
        <v>-2273150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2108488.7295121951</v>
      </c>
      <c r="P47" s="5">
        <f t="shared" si="6"/>
        <v>86448037.909999996</v>
      </c>
      <c r="Q47" s="161">
        <f>Q46+N47</f>
        <v>2280165.5099999998</v>
      </c>
      <c r="R47" s="27">
        <f t="shared" si="1"/>
        <v>1312.7369577666168</v>
      </c>
      <c r="S47" s="4">
        <f>SUM($Q$7:$Q47)/T47</f>
        <v>2282350.7295121956</v>
      </c>
      <c r="T47" s="16">
        <v>41</v>
      </c>
      <c r="U47" s="135"/>
      <c r="V47" s="128"/>
      <c r="W47" s="102"/>
      <c r="X47" s="213"/>
      <c r="Y47" s="178">
        <f>Y46-K47-L47</f>
        <v>-2273150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2108436.7242857143</v>
      </c>
      <c r="P48" s="5">
        <f t="shared" si="6"/>
        <v>88554342.420000002</v>
      </c>
      <c r="Q48" s="161">
        <f>Q47+N48+1</f>
        <v>2280166.5099999998</v>
      </c>
      <c r="R48" s="27">
        <f t="shared" si="1"/>
        <v>1312.7070459822817</v>
      </c>
      <c r="S48" s="4">
        <f>SUM($Q$7:$Q48)/T48</f>
        <v>2282298.7242857148</v>
      </c>
      <c r="T48" s="16">
        <v>42</v>
      </c>
      <c r="U48" s="135"/>
      <c r="V48" s="128"/>
      <c r="W48" s="102"/>
      <c r="X48" s="213"/>
      <c r="Y48" s="178">
        <f t="shared" si="13"/>
        <v>-2273150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2158586.8554761908</v>
      </c>
      <c r="P49" s="5">
        <f t="shared" si="6"/>
        <v>90660647.930000007</v>
      </c>
      <c r="Q49" s="161">
        <f t="shared" ref="Q49:Q55" si="22">Q48+N49+1</f>
        <v>2280167.5099999998</v>
      </c>
      <c r="R49" s="27">
        <f t="shared" si="1"/>
        <v>1343.9327897440285</v>
      </c>
      <c r="S49" s="4">
        <f>SUM($Q$7:$Q49)/T49</f>
        <v>2336588.4269047626</v>
      </c>
      <c r="T49" s="16">
        <v>42</v>
      </c>
      <c r="U49" s="135"/>
      <c r="V49" s="128"/>
      <c r="W49" s="102"/>
      <c r="X49" s="213"/>
      <c r="Y49" s="178">
        <f t="shared" ref="Y49:Y55" si="23">Y48-K49-L49</f>
        <v>-2273150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2208737.0104761906</v>
      </c>
      <c r="P50" s="5">
        <f t="shared" si="6"/>
        <v>92766954.440000013</v>
      </c>
      <c r="Q50" s="161">
        <f t="shared" si="22"/>
        <v>2280168.5099999998</v>
      </c>
      <c r="R50" s="27">
        <f t="shared" si="1"/>
        <v>1375.1585472002703</v>
      </c>
      <c r="S50" s="4">
        <f>SUM($Q$7:$Q50)/T50</f>
        <v>2390878.1533333338</v>
      </c>
      <c r="T50" s="16">
        <v>42</v>
      </c>
      <c r="U50" s="135"/>
      <c r="V50" s="128"/>
      <c r="W50" s="102"/>
      <c r="X50" s="213"/>
      <c r="Y50" s="178">
        <f t="shared" si="23"/>
        <v>-2273150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2258887.1892857146</v>
      </c>
      <c r="P51" s="5">
        <f t="shared" si="6"/>
        <v>94873261.950000018</v>
      </c>
      <c r="Q51" s="161">
        <f t="shared" si="22"/>
        <v>2280169.5099999998</v>
      </c>
      <c r="R51" s="27">
        <f t="shared" si="1"/>
        <v>1406.3843183510078</v>
      </c>
      <c r="S51" s="4">
        <f>SUM($Q$7:$Q51)/T51</f>
        <v>2445167.9035714292</v>
      </c>
      <c r="T51" s="16">
        <v>42</v>
      </c>
      <c r="U51" s="135"/>
      <c r="V51" s="128"/>
      <c r="W51" s="102"/>
      <c r="X51" s="213"/>
      <c r="Y51" s="178">
        <f t="shared" si="23"/>
        <v>-2273150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2309037.3919047625</v>
      </c>
      <c r="P52" s="5">
        <f t="shared" si="6"/>
        <v>96979570.460000023</v>
      </c>
      <c r="Q52" s="161">
        <f t="shared" si="22"/>
        <v>2280170.5099999998</v>
      </c>
      <c r="R52" s="27">
        <f t="shared" si="1"/>
        <v>1437.610103196241</v>
      </c>
      <c r="S52" s="4">
        <f>SUM($Q$7:$Q52)/T52</f>
        <v>2499457.6776190484</v>
      </c>
      <c r="T52" s="16">
        <v>42</v>
      </c>
      <c r="U52" s="135"/>
      <c r="V52" s="128"/>
      <c r="W52" s="102"/>
      <c r="X52" s="213"/>
      <c r="Y52" s="178">
        <f t="shared" si="23"/>
        <v>-2273150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2359187.6183333341</v>
      </c>
      <c r="P53" s="5">
        <f t="shared" si="6"/>
        <v>99085879.970000029</v>
      </c>
      <c r="Q53" s="161">
        <f t="shared" si="22"/>
        <v>2280171.5099999998</v>
      </c>
      <c r="R53" s="27">
        <f t="shared" si="1"/>
        <v>1468.8359017359696</v>
      </c>
      <c r="S53" s="4">
        <f>SUM($Q$7:$Q53)/T53</f>
        <v>2553747.4754761914</v>
      </c>
      <c r="T53" s="16">
        <v>42</v>
      </c>
      <c r="U53" s="135"/>
      <c r="V53" s="128"/>
      <c r="W53" s="102"/>
      <c r="X53" s="213"/>
      <c r="Y53" s="178">
        <f t="shared" si="23"/>
        <v>-2273150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2409337.8685714295</v>
      </c>
      <c r="P54" s="5">
        <f t="shared" si="6"/>
        <v>101192190.48000003</v>
      </c>
      <c r="Q54" s="161">
        <f t="shared" si="22"/>
        <v>2280172.5099999998</v>
      </c>
      <c r="R54" s="27">
        <f t="shared" si="1"/>
        <v>1500.0617139701938</v>
      </c>
      <c r="S54" s="4">
        <f>SUM($Q$7:$Q54)/T54</f>
        <v>2608037.2971428582</v>
      </c>
      <c r="T54" s="16">
        <v>42</v>
      </c>
      <c r="U54" s="135"/>
      <c r="V54" s="128"/>
      <c r="W54" s="102"/>
      <c r="X54" s="213"/>
      <c r="Y54" s="178">
        <f t="shared" si="23"/>
        <v>-2273150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2459488.1426190487</v>
      </c>
      <c r="P55" s="5">
        <f t="shared" si="6"/>
        <v>103298501.99000004</v>
      </c>
      <c r="Q55" s="161">
        <f t="shared" si="22"/>
        <v>2280173.5099999998</v>
      </c>
      <c r="R55" s="27">
        <f t="shared" si="1"/>
        <v>1531.2875398989133</v>
      </c>
      <c r="S55" s="4">
        <f>SUM($Q$7:$Q55)/T55</f>
        <v>2662327.1426190487</v>
      </c>
      <c r="T55" s="16">
        <v>42</v>
      </c>
      <c r="U55" s="135"/>
      <c r="V55" s="128"/>
      <c r="W55" s="102"/>
      <c r="X55" s="213"/>
      <c r="Y55" s="178">
        <f t="shared" si="23"/>
        <v>-2273150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2304146.5099999998</v>
      </c>
    </row>
    <row r="60" spans="2:31">
      <c r="D60" s="135" t="s">
        <v>4</v>
      </c>
      <c r="E60" s="136"/>
      <c r="F60" s="140"/>
      <c r="G60" s="89">
        <f>'July 2026'!E48</f>
        <v>0</v>
      </c>
    </row>
    <row r="61" spans="2:31">
      <c r="D61" s="135" t="s">
        <v>60</v>
      </c>
      <c r="E61" s="141"/>
      <c r="F61" s="140"/>
      <c r="G61" s="89">
        <f>'July 2026'!F48</f>
        <v>0</v>
      </c>
    </row>
    <row r="62" spans="2:31" ht="12.75" thickBot="1">
      <c r="D62" s="137" t="s">
        <v>46</v>
      </c>
      <c r="E62" s="142"/>
      <c r="F62" s="143"/>
      <c r="G62" s="155">
        <f>'July 2026'!Y48</f>
        <v>-2273154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91"/>
  <sheetViews>
    <sheetView topLeftCell="A5965" workbookViewId="0">
      <selection activeCell="F6005" sqref="F6005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2026-07-23T09:32:55Z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