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896F9FB-915B-4FDC-970D-35F4DA6B19DB}" xr6:coauthVersionLast="47" xr6:coauthVersionMax="47" xr10:uidLastSave="{00000000-0000-0000-0000-000000000000}"/>
  <bookViews>
    <workbookView xWindow="1212" yWindow="396" windowWidth="21132" windowHeight="11928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4" l="1"/>
  <c r="Q19" i="154"/>
  <c r="K16" i="154"/>
  <c r="Y13" i="154"/>
  <c r="Q13" i="154"/>
  <c r="D14" i="154"/>
  <c r="Q9" i="154" l="1"/>
  <c r="Q8" i="154" l="1"/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N19" i="154" l="1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P18" i="154" l="1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<sst xmlns="http://schemas.openxmlformats.org/spreadsheetml/2006/main" count="2253" uniqueCount="406">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</sst>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1" sqref="D2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-21700</v>
      </c>
      <c r="J12" s="63">
        <v>100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-2576520.625</v>
      </c>
      <c r="Y12" s="181">
        <f>Y11-K12-L12</f>
        <v>-2576843</v>
      </c>
      <c r="Z12" s="217">
        <f>AVERAGE(Y12:Y20)</f>
        <v>-2576534.777777778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-1950</v>
      </c>
      <c r="J13" s="63">
        <v>100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8100</v>
      </c>
      <c r="J14" s="63">
        <v>100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-10200</v>
      </c>
      <c r="J15" s="63">
        <v>100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1500</v>
      </c>
      <c r="J16" s="63">
        <v>100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900</v>
      </c>
      <c r="J19" s="63">
        <v>100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-2576651</v>
      </c>
      <c r="Y19" s="181">
        <f>Y18-K19-L19</f>
        <v>-2576651</v>
      </c>
      <c r="Z19" s="217">
        <f>AVERAGE(Y19:Y27)</f>
        <v>-2576651.5555555555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2433564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2433564</v>
      </c>
      <c r="O20" s="67">
        <f t="shared" si="3"/>
        <v>178791.86714285711</v>
      </c>
      <c r="P20" s="7">
        <f t="shared" si="6"/>
        <v>2503086.1399999997</v>
      </c>
      <c r="Q20" s="164">
        <f>Q19+N20</f>
        <v>2600873.5099999998</v>
      </c>
      <c r="R20" s="29">
        <f t="shared" si="1"/>
        <v>204.32785828904863</v>
      </c>
      <c r="S20" s="5">
        <f>SUM($Q$7:$Q20)/T20</f>
        <v>350166.86714285711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-2576651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/>
      <c r="F21" s="23"/>
      <c r="G21" s="26">
        <f>D21+E21+F21-E20-F20</f>
        <v>-533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-533</v>
      </c>
      <c r="O21" s="67">
        <f t="shared" si="3"/>
        <v>328803.4433333333</v>
      </c>
      <c r="P21" s="7">
        <f t="shared" si="6"/>
        <v>4932051.6499999994</v>
      </c>
      <c r="Q21" s="164">
        <f>Q20+N21</f>
        <v>2600340.5099999998</v>
      </c>
      <c r="R21" s="29">
        <f t="shared" si="1"/>
        <v>291.86196547532217</v>
      </c>
      <c r="S21" s="5">
        <f>SUM($Q$7:$Q21)/T21</f>
        <v>500178.4433333333</v>
      </c>
      <c r="T21" s="18">
        <v>15</v>
      </c>
      <c r="U21" s="4"/>
      <c r="V21" s="131"/>
      <c r="W21" s="105"/>
      <c r="X21" s="217"/>
      <c r="Y21" s="181">
        <f>Y20-K21-L21</f>
        <v>-2576651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460063.44749999995</v>
      </c>
      <c r="P22" s="7">
        <f t="shared" si="6"/>
        <v>7361015.1599999992</v>
      </c>
      <c r="Q22" s="164">
        <f>Q21+N22-2</f>
        <v>2600338.5099999998</v>
      </c>
      <c r="R22" s="29">
        <f t="shared" si="1"/>
        <v>368.45423632385121</v>
      </c>
      <c r="S22" s="5">
        <f>SUM($Q$7:$Q22)/T22</f>
        <v>631438.44750000001</v>
      </c>
      <c r="T22" s="18">
        <v>16</v>
      </c>
      <c r="U22" s="4"/>
      <c r="V22" s="131"/>
      <c r="W22" s="105"/>
      <c r="X22" s="217"/>
      <c r="Y22" s="181">
        <f>Y21-K22-L22</f>
        <v>-2576651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575881.21588235279</v>
      </c>
      <c r="P23" s="7">
        <f t="shared" si="6"/>
        <v>9789980.6699999981</v>
      </c>
      <c r="Q23" s="164">
        <f>Q22+N23+2</f>
        <v>2600340.5099999998</v>
      </c>
      <c r="R23" s="29">
        <f t="shared" si="1"/>
        <v>436.03572042733941</v>
      </c>
      <c r="S23" s="5">
        <f>SUM($Q$7:$Q23)/T23</f>
        <v>747256.2158823529</v>
      </c>
      <c r="T23" s="18">
        <v>17</v>
      </c>
      <c r="U23" s="27"/>
      <c r="V23" s="135"/>
      <c r="W23" s="105"/>
      <c r="X23" s="217"/>
      <c r="Y23" s="181">
        <f>Y22-K23-L23-1</f>
        <v>-2576652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678830.39888888877</v>
      </c>
      <c r="P24" s="7">
        <f t="shared" si="6"/>
        <v>12218947.179999998</v>
      </c>
      <c r="Q24" s="164">
        <f>Q23+N24+1</f>
        <v>2600341.5099999998</v>
      </c>
      <c r="R24" s="29">
        <f t="shared" si="1"/>
        <v>496.10818315908904</v>
      </c>
      <c r="S24" s="5">
        <f>SUM($Q$7:$Q24)/T24</f>
        <v>850205.39888888889</v>
      </c>
      <c r="T24" s="18">
        <v>18</v>
      </c>
      <c r="U24" s="4"/>
      <c r="V24" s="135"/>
      <c r="W24" s="105"/>
      <c r="X24" s="217"/>
      <c r="Y24" s="181">
        <f t="shared" ref="Y24:Y48" si="13">Y23-K24-L24</f>
        <v>-2576652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770942.8257894736</v>
      </c>
      <c r="P25" s="7">
        <f t="shared" si="6"/>
        <v>14647913.689999998</v>
      </c>
      <c r="Q25" s="164">
        <f>Q24+N25</f>
        <v>2600341.5099999998</v>
      </c>
      <c r="R25" s="29">
        <f t="shared" si="1"/>
        <v>549.85664524549884</v>
      </c>
      <c r="S25" s="5">
        <f>SUM($Q$7:$Q25)/T25-1</f>
        <v>942316.8257894736</v>
      </c>
      <c r="T25" s="18">
        <v>19</v>
      </c>
      <c r="U25" s="4"/>
      <c r="V25" s="131"/>
      <c r="W25" s="105"/>
      <c r="X25" s="217"/>
      <c r="Y25" s="181">
        <f t="shared" si="13"/>
        <v>-2576652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853844.00999999978</v>
      </c>
      <c r="P26" s="7">
        <f t="shared" si="6"/>
        <v>17076880.199999996</v>
      </c>
      <c r="Q26" s="164">
        <f>Q25+N26</f>
        <v>2600341.5099999998</v>
      </c>
      <c r="R26" s="29">
        <f t="shared" si="1"/>
        <v>598.23136980306333</v>
      </c>
      <c r="S26" s="5">
        <f>SUM($Q$7:$Q26)/T26</f>
        <v>1025219.0099999998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-2576652</v>
      </c>
      <c r="Z26" s="217">
        <f>AVERAGE(Y26:Y34)</f>
        <v>-2576651.777777778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928849.79571428546</v>
      </c>
      <c r="P27" s="7">
        <f t="shared" si="6"/>
        <v>19505845.709999993</v>
      </c>
      <c r="Q27" s="164">
        <f>Q26+N27-1</f>
        <v>2600340.5099999998</v>
      </c>
      <c r="R27" s="29">
        <f t="shared" si="1"/>
        <v>641.99900552255895</v>
      </c>
      <c r="S27" s="5">
        <f>SUM($Q$7:$Q27)/T27+1</f>
        <v>1100225.7957142855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-2576652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v>-12827</v>
      </c>
      <c r="E28" s="87"/>
      <c r="F28" s="23"/>
      <c r="G28" s="26">
        <f>D28+E28+F28-E27-F27</f>
        <v>-12827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-12827</v>
      </c>
      <c r="O28" s="67">
        <f t="shared" si="3"/>
        <v>996453.69181818143</v>
      </c>
      <c r="P28" s="7">
        <f t="shared" si="6"/>
        <v>21921981.219999991</v>
      </c>
      <c r="Q28" s="164">
        <f>Q27+N28-3</f>
        <v>2587510.5099999998</v>
      </c>
      <c r="R28" s="29">
        <f t="shared" si="1"/>
        <v>681.44693906239615</v>
      </c>
      <c r="S28" s="5">
        <f>SUM($Q$7:$Q28)/T28+1</f>
        <v>1167829.6918181814</v>
      </c>
      <c r="T28" s="18">
        <v>22</v>
      </c>
      <c r="U28" s="4"/>
      <c r="V28" s="131"/>
      <c r="W28" s="105"/>
      <c r="X28" s="217"/>
      <c r="Y28" s="181">
        <f>Y27-K28-L28+2</f>
        <v>-2576650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1058179.1621739126</v>
      </c>
      <c r="P29" s="7">
        <f t="shared" si="6"/>
        <v>24338120.729999989</v>
      </c>
      <c r="Q29" s="164">
        <f>Q28+N29+4</f>
        <v>2587514.5099999998</v>
      </c>
      <c r="R29" s="29">
        <f t="shared" si="1"/>
        <v>717.46413547711893</v>
      </c>
      <c r="S29" s="5">
        <f>SUM($Q$7:$Q29)/T29</f>
        <v>1229554.1621739126</v>
      </c>
      <c r="T29" s="18">
        <v>23</v>
      </c>
      <c r="U29" s="4"/>
      <c r="V29" s="131"/>
      <c r="W29" s="105"/>
      <c r="X29" s="217"/>
      <c r="Y29" s="181">
        <f>Y28-K29-L29-2</f>
        <v>-2576652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1114760.8433333328</v>
      </c>
      <c r="P30" s="7">
        <f t="shared" si="6"/>
        <v>26754260.239999987</v>
      </c>
      <c r="Q30" s="164">
        <f>Q29+N30</f>
        <v>2587514.5099999998</v>
      </c>
      <c r="R30" s="29">
        <f t="shared" si="1"/>
        <v>750.48043374665667</v>
      </c>
      <c r="S30" s="5">
        <f>SUM($Q$7:$Q30)/T30</f>
        <v>1286135.8433333328</v>
      </c>
      <c r="T30" s="18">
        <v>24</v>
      </c>
      <c r="U30" s="4"/>
      <c r="V30" s="131"/>
      <c r="W30" s="105"/>
      <c r="X30" s="217"/>
      <c r="Y30" s="181">
        <f t="shared" si="13"/>
        <v>-2576652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1166815.9899999993</v>
      </c>
      <c r="P31" s="7">
        <f t="shared" si="6"/>
        <v>29170399.749999985</v>
      </c>
      <c r="Q31" s="164">
        <f t="shared" ref="Q31:Q39" si="15">Q30+N31</f>
        <v>2587514.5099999998</v>
      </c>
      <c r="R31" s="29">
        <f t="shared" si="1"/>
        <v>780.85542815463123</v>
      </c>
      <c r="S31" s="5">
        <f>SUM($Q$7:$Q31)/T31</f>
        <v>1338190.9899999993</v>
      </c>
      <c r="T31" s="18">
        <v>25</v>
      </c>
      <c r="U31" s="4"/>
      <c r="V31" s="137"/>
      <c r="W31" s="105"/>
      <c r="X31" s="217"/>
      <c r="Y31" s="181">
        <f t="shared" si="13"/>
        <v>-2576652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1214866.8946153841</v>
      </c>
      <c r="P32" s="7">
        <f t="shared" si="6"/>
        <v>31586539.259999983</v>
      </c>
      <c r="Q32" s="164">
        <f t="shared" si="15"/>
        <v>2587514.5099999998</v>
      </c>
      <c r="R32" s="29">
        <f t="shared" si="1"/>
        <v>808.89388453122331</v>
      </c>
      <c r="S32" s="5">
        <f>SUM($Q$7:$Q32)/T32</f>
        <v>1386241.8946153841</v>
      </c>
      <c r="T32" s="18">
        <v>26</v>
      </c>
      <c r="U32" s="27"/>
      <c r="V32" s="137"/>
      <c r="W32" s="105"/>
      <c r="X32" s="217"/>
      <c r="Y32" s="181">
        <f t="shared" si="13"/>
        <v>-2576652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1259358.4359259252</v>
      </c>
      <c r="P33" s="7">
        <f t="shared" si="6"/>
        <v>34002677.769999981</v>
      </c>
      <c r="Q33" s="164">
        <f>Q32+N33-1</f>
        <v>2587513.5099999998</v>
      </c>
      <c r="R33" s="29">
        <f t="shared" si="1"/>
        <v>834.85539660156098</v>
      </c>
      <c r="S33" s="5">
        <f>SUM($Q$7:$Q33)/T33</f>
        <v>1430733.4359259252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-2576652</v>
      </c>
      <c r="Z33" s="217">
        <f>AVERAGE(Y33:Y41)</f>
        <v>-2576653.4444444445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1300672.0099999993</v>
      </c>
      <c r="P34" s="7">
        <f t="shared" si="6"/>
        <v>36418816.279999979</v>
      </c>
      <c r="Q34" s="164">
        <f>Q33+N34</f>
        <v>2587513.5099999998</v>
      </c>
      <c r="R34" s="29">
        <f t="shared" si="1"/>
        <v>858.962514952589</v>
      </c>
      <c r="S34" s="5">
        <f>SUM($Q$7:$Q34)/T34</f>
        <v>1472047.0099999993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-2576652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1339136.4065517234</v>
      </c>
      <c r="P35" s="7">
        <f t="shared" si="6"/>
        <v>38834955.789999977</v>
      </c>
      <c r="Q35" s="164">
        <f>Q34+N35+1</f>
        <v>2587514.5099999998</v>
      </c>
      <c r="R35" s="29">
        <f t="shared" si="1"/>
        <v>881.40709353856948</v>
      </c>
      <c r="S35" s="5">
        <f>SUM($Q$7:$Q35)/T35</f>
        <v>1510511.4065517234</v>
      </c>
      <c r="T35" s="18">
        <v>29</v>
      </c>
      <c r="U35" s="4"/>
      <c r="V35" s="131"/>
      <c r="W35" s="105"/>
      <c r="X35" s="217"/>
      <c r="Y35" s="181">
        <f>Y34-K35-L35-1</f>
        <v>-2576653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1375036.5433333325</v>
      </c>
      <c r="P36" s="7">
        <f t="shared" si="6"/>
        <v>41251096.299999975</v>
      </c>
      <c r="Q36" s="164">
        <f>Q35+N36+1</f>
        <v>2587515.5099999998</v>
      </c>
      <c r="R36" s="29">
        <f t="shared" si="1"/>
        <v>902.35596985168934</v>
      </c>
      <c r="S36" s="5">
        <f>SUM($Q$7:$Q36)/T36+1</f>
        <v>1546412.5433333325</v>
      </c>
      <c r="T36" s="18">
        <v>30</v>
      </c>
      <c r="U36" s="4"/>
      <c r="V36" s="136"/>
      <c r="W36" s="105"/>
      <c r="X36" s="217"/>
      <c r="Y36" s="181">
        <f>Y35-K36-L36-1</f>
        <v>-2576654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1408620.5099999991</v>
      </c>
      <c r="P37" s="7">
        <f t="shared" si="6"/>
        <v>43667235.809999973</v>
      </c>
      <c r="Q37" s="164">
        <f>Q36+N37-1</f>
        <v>2587514.5099999998</v>
      </c>
      <c r="R37" s="29">
        <f t="shared" si="1"/>
        <v>921.95274106491547</v>
      </c>
      <c r="S37" s="5">
        <f>SUM($Q$7:$Q37)/T37+1</f>
        <v>1579996.5099999991</v>
      </c>
      <c r="T37" s="18">
        <v>31</v>
      </c>
      <c r="U37" s="27"/>
      <c r="V37" s="137"/>
      <c r="W37" s="105"/>
      <c r="X37" s="217"/>
      <c r="Y37" s="181">
        <f t="shared" si="13"/>
        <v>-2576654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1440105.5099999991</v>
      </c>
      <c r="P38" s="7">
        <f t="shared" si="6"/>
        <v>46083376.31999997</v>
      </c>
      <c r="Q38" s="164">
        <f>Q37+N38+1</f>
        <v>2587515.5099999998</v>
      </c>
      <c r="R38" s="29">
        <f t="shared" si="1"/>
        <v>940.32414879649832</v>
      </c>
      <c r="S38" s="5">
        <f>SUM($Q$7:$Q38)/T38</f>
        <v>1611480.5099999991</v>
      </c>
      <c r="T38" s="18">
        <v>32</v>
      </c>
      <c r="U38" s="27"/>
      <c r="V38" s="137"/>
      <c r="W38" s="105"/>
      <c r="X38" s="217"/>
      <c r="Y38" s="181">
        <f t="shared" si="13"/>
        <v>-2576654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1469682.3281818172</v>
      </c>
      <c r="P39" s="7">
        <f t="shared" si="6"/>
        <v>48499516.829999968</v>
      </c>
      <c r="Q39" s="164">
        <f t="shared" si="15"/>
        <v>2587515.5099999998</v>
      </c>
      <c r="R39" s="29">
        <f t="shared" si="1"/>
        <v>957.58268602877729</v>
      </c>
      <c r="S39" s="5">
        <f>SUM($Q$7:$Q39)/T39</f>
        <v>1641057.3281818172</v>
      </c>
      <c r="T39" s="18">
        <v>33</v>
      </c>
      <c r="U39" s="27"/>
      <c r="V39" s="137"/>
      <c r="W39" s="105"/>
      <c r="X39" s="217"/>
      <c r="Y39" s="181">
        <f t="shared" si="13"/>
        <v>-2576654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1497519.3335294109</v>
      </c>
      <c r="P40" s="7">
        <f t="shared" si="6"/>
        <v>50915657.339999966</v>
      </c>
      <c r="Q40" s="164">
        <f>Q39+N40</f>
        <v>2587515.5099999998</v>
      </c>
      <c r="R40" s="29">
        <f t="shared" si="1"/>
        <v>973.82601518856939</v>
      </c>
      <c r="S40" s="5">
        <f>SUM($Q$7:$Q40)/T40</f>
        <v>1668894.3335294109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-2576654</v>
      </c>
      <c r="Z40" s="217">
        <f>AVERAGE(Y40:Y48)</f>
        <v>-2576654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1523765.6242857133</v>
      </c>
      <c r="P41" s="7">
        <f t="shared" si="6"/>
        <v>53331796.849999964</v>
      </c>
      <c r="Q41" s="164">
        <f>Q40+N41-1</f>
        <v>2587514.5099999998</v>
      </c>
      <c r="R41" s="29">
        <f t="shared" si="1"/>
        <v>989.14113743878238</v>
      </c>
      <c r="S41" s="5">
        <f>SUM($Q$7:$Q41)/T41</f>
        <v>1695140.6242857133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-2576654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1548553.8155555546</v>
      </c>
      <c r="P42" s="7">
        <f t="shared" si="6"/>
        <v>55747937.359999962</v>
      </c>
      <c r="Q42" s="164">
        <f>Q41+N42+1</f>
        <v>2587515.5099999998</v>
      </c>
      <c r="R42" s="29">
        <f t="shared" si="1"/>
        <v>1003.6054357727525</v>
      </c>
      <c r="S42" s="5">
        <f>SUM($Q$7:$Q42)/T42</f>
        <v>1719928.8155555546</v>
      </c>
      <c r="T42" s="18">
        <v>36</v>
      </c>
      <c r="U42" s="138"/>
      <c r="V42" s="131"/>
      <c r="W42" s="105"/>
      <c r="X42" s="217"/>
      <c r="Y42" s="181">
        <f t="shared" si="13"/>
        <v>-2576654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1572002.1045945934</v>
      </c>
      <c r="P43" s="7">
        <f t="shared" si="6"/>
        <v>58164077.86999996</v>
      </c>
      <c r="Q43" s="164">
        <f>Q42+N43</f>
        <v>2587515.5099999998</v>
      </c>
      <c r="R43" s="29">
        <f t="shared" si="1"/>
        <v>1017.287880142724</v>
      </c>
      <c r="S43" s="5">
        <f>SUM($Q$7:$Q43)/T43</f>
        <v>1743377.1045945934</v>
      </c>
      <c r="T43" s="18">
        <v>37</v>
      </c>
      <c r="U43" s="138"/>
      <c r="V43" s="131"/>
      <c r="W43" s="105"/>
      <c r="X43" s="217"/>
      <c r="Y43" s="181">
        <f t="shared" si="13"/>
        <v>-2576654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1594216.2468421042</v>
      </c>
      <c r="P44" s="7">
        <f t="shared" si="6"/>
        <v>60580217.379999958</v>
      </c>
      <c r="Q44" s="164">
        <f>Q43+N44-1</f>
        <v>2587514.5099999998</v>
      </c>
      <c r="R44" s="29">
        <f t="shared" si="1"/>
        <v>1030.250180505969</v>
      </c>
      <c r="S44" s="5">
        <f>SUM($Q$7:$Q44)/T44</f>
        <v>1765591.2468421042</v>
      </c>
      <c r="T44" s="18">
        <v>38</v>
      </c>
      <c r="U44" s="138"/>
      <c r="V44" s="131"/>
      <c r="W44" s="105"/>
      <c r="X44" s="217"/>
      <c r="Y44" s="181">
        <f t="shared" si="13"/>
        <v>-2576654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1615291.2279487168</v>
      </c>
      <c r="P45" s="7">
        <f t="shared" si="6"/>
        <v>62996357.889999956</v>
      </c>
      <c r="Q45" s="164">
        <f>Q44+N45+1</f>
        <v>2587515.5099999998</v>
      </c>
      <c r="R45" s="29">
        <f t="shared" si="1"/>
        <v>1042.5477624791929</v>
      </c>
      <c r="S45" s="5">
        <f>SUM($Q$7:$Q45)/T45</f>
        <v>1786666.2279487168</v>
      </c>
      <c r="T45" s="18">
        <v>39</v>
      </c>
      <c r="U45" s="138"/>
      <c r="V45" s="131"/>
      <c r="W45" s="105"/>
      <c r="X45" s="217"/>
      <c r="Y45" s="181">
        <f t="shared" si="13"/>
        <v>-2576654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1635312.4599999988</v>
      </c>
      <c r="P46" s="7">
        <f t="shared" si="6"/>
        <v>65412498.399999954</v>
      </c>
      <c r="Q46" s="164">
        <f t="shared" ref="Q46" si="16">Q45+N46</f>
        <v>2587515.5099999998</v>
      </c>
      <c r="R46" s="29">
        <f t="shared" si="1"/>
        <v>1054.2304653537558</v>
      </c>
      <c r="S46" s="5">
        <f>SUM($Q$7:$Q46)/T46</f>
        <v>1806687.459999999</v>
      </c>
      <c r="T46" s="18">
        <v>40</v>
      </c>
      <c r="U46" s="138"/>
      <c r="V46" s="131"/>
      <c r="W46" s="105"/>
      <c r="X46" s="217"/>
      <c r="Y46" s="181">
        <f t="shared" si="13"/>
        <v>-2576654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1654357.0465853647</v>
      </c>
      <c r="P47" s="7">
        <f t="shared" si="6"/>
        <v>67828638.909999952</v>
      </c>
      <c r="Q47" s="164">
        <f>Q46+N47</f>
        <v>2587515.5099999998</v>
      </c>
      <c r="R47" s="29">
        <f t="shared" si="1"/>
        <v>1065.3432802832181</v>
      </c>
      <c r="S47" s="5">
        <f>SUM($Q$7:$Q47)/T47</f>
        <v>1825732.046585365</v>
      </c>
      <c r="T47" s="18">
        <v>41</v>
      </c>
      <c r="U47" s="138"/>
      <c r="V47" s="131"/>
      <c r="W47" s="105"/>
      <c r="X47" s="217"/>
      <c r="Y47" s="181">
        <f>Y46-K47-L47</f>
        <v>-2576654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1672494.771904761</v>
      </c>
      <c r="P48" s="7">
        <f t="shared" si="6"/>
        <v>70244780.419999957</v>
      </c>
      <c r="Q48" s="164">
        <f>Q47+N48+1</f>
        <v>2587516.5099999998</v>
      </c>
      <c r="R48" s="29">
        <f t="shared" si="1"/>
        <v>1075.9269274426033</v>
      </c>
      <c r="S48" s="5">
        <f>SUM($Q$7:$Q48)/T48</f>
        <v>1843869.7719047612</v>
      </c>
      <c r="T48" s="18">
        <v>42</v>
      </c>
      <c r="U48" s="138"/>
      <c r="V48" s="131"/>
      <c r="W48" s="105"/>
      <c r="X48" s="217"/>
      <c r="Y48" s="181">
        <f t="shared" si="13"/>
        <v>-2576654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42"/>
  <sheetViews>
    <sheetView topLeftCell="A5823" workbookViewId="0">
      <selection activeCell="B5843" sqref="B5843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2026-02-24T11:00:51Z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