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45866FB-4C9C-4750-B09D-C55A51E24734}" xr6:coauthVersionLast="47" xr6:coauthVersionMax="47" xr10:uidLastSave="{00000000-0000-0000-0000-000000000000}"/>
  <bookViews>
    <workbookView xWindow="39975" yWindow="2115" windowWidth="32985" windowHeight="1654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57" l="1"/>
  <c r="D7" i="158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4" i="157" l="1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<sst xmlns="http://schemas.openxmlformats.org/spreadsheetml/2006/main" count="2374" uniqueCount="409">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</sst>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J54" sqref="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-2294150.75</v>
      </c>
      <c r="Y40" s="178">
        <f t="shared" si="13"/>
        <v>-2307417</v>
      </c>
      <c r="Z40" s="213">
        <f>AVERAGE(Y40:Y48)</f>
        <v>-2297569.222222222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2009132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2009132</v>
      </c>
      <c r="O44" s="65">
        <f t="shared" si="3"/>
        <v>204494.45736842093</v>
      </c>
      <c r="P44" s="5">
        <f t="shared" si="6"/>
        <v>7770789.3799999952</v>
      </c>
      <c r="Q44" s="161">
        <f>Q43+N44-1</f>
        <v>2331294.5099999998</v>
      </c>
      <c r="R44" s="27">
        <f t="shared" si="1"/>
        <v>217.61883411465467</v>
      </c>
      <c r="S44" s="4">
        <f>SUM($Q$7:$Q44)/T44</f>
        <v>378356.4573684209</v>
      </c>
      <c r="T44" s="16">
        <v>38</v>
      </c>
      <c r="U44" s="135"/>
      <c r="V44" s="128"/>
      <c r="W44" s="102"/>
      <c r="X44" s="213"/>
      <c r="Y44" s="178">
        <f t="shared" si="13"/>
        <v>-2300304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254569.81769230755</v>
      </c>
      <c r="P45" s="5">
        <f t="shared" si="6"/>
        <v>9928222.889999995</v>
      </c>
      <c r="Q45" s="161">
        <f>Q44+N45+1</f>
        <v>2331295.5099999998</v>
      </c>
      <c r="R45" s="27">
        <f t="shared" si="1"/>
        <v>246.42061962493673</v>
      </c>
      <c r="S45" s="4">
        <f>SUM($Q$7:$Q45)/T45</f>
        <v>428431.81769230752</v>
      </c>
      <c r="T45" s="16">
        <v>39</v>
      </c>
      <c r="U45" s="135"/>
      <c r="V45" s="128"/>
      <c r="W45" s="102"/>
      <c r="X45" s="213"/>
      <c r="Y45" s="178">
        <f t="shared" si="13"/>
        <v>-2300304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302141.40999999986</v>
      </c>
      <c r="P46" s="5">
        <f t="shared" si="6"/>
        <v>12085656.399999995</v>
      </c>
      <c r="Q46" s="161">
        <f t="shared" ref="Q46" si="16">Q45+N46</f>
        <v>2331295.5099999998</v>
      </c>
      <c r="R46" s="27">
        <f t="shared" si="1"/>
        <v>273.78231585970474</v>
      </c>
      <c r="S46" s="4">
        <f>SUM($Q$7:$Q46)/T46</f>
        <v>476003.4099999998</v>
      </c>
      <c r="T46" s="16">
        <v>40</v>
      </c>
      <c r="U46" s="135"/>
      <c r="V46" s="128"/>
      <c r="W46" s="102"/>
      <c r="X46" s="213"/>
      <c r="Y46" s="178">
        <f t="shared" si="13"/>
        <v>-2300304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347392.43682926818</v>
      </c>
      <c r="P47" s="5">
        <f t="shared" si="6"/>
        <v>14243089.909999995</v>
      </c>
      <c r="Q47" s="161">
        <f>Q46+N47</f>
        <v>2331295.5099999998</v>
      </c>
      <c r="R47" s="27">
        <f t="shared" si="1"/>
        <v>299.80929520497176</v>
      </c>
      <c r="S47" s="4">
        <f>SUM($Q$7:$Q47)/T47</f>
        <v>521254.436829268</v>
      </c>
      <c r="T47" s="16">
        <v>41</v>
      </c>
      <c r="U47" s="135"/>
      <c r="V47" s="128"/>
      <c r="W47" s="102"/>
      <c r="X47" s="213"/>
      <c r="Y47" s="178">
        <f>Y46-K47-L47</f>
        <v>-2300304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390488.67666666652</v>
      </c>
      <c r="P48" s="5">
        <f t="shared" si="6"/>
        <v>16400524.419999994</v>
      </c>
      <c r="Q48" s="161">
        <f>Q47+N48+1</f>
        <v>2331296.5099999998</v>
      </c>
      <c r="R48" s="27">
        <f t="shared" si="1"/>
        <v>324.59690827591214</v>
      </c>
      <c r="S48" s="4">
        <f>SUM($Q$7:$Q48)/T48</f>
        <v>564350.6766666664</v>
      </c>
      <c r="T48" s="16">
        <v>42</v>
      </c>
      <c r="U48" s="135"/>
      <c r="V48" s="128"/>
      <c r="W48" s="102"/>
      <c r="X48" s="213"/>
      <c r="Y48" s="178">
        <f t="shared" si="13"/>
        <v>-2300304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</f>
        <v>-20779</v>
      </c>
      <c r="E7" s="193"/>
      <c r="F7" s="194"/>
      <c r="G7" s="195">
        <f>D7+E7+F7-G60-G61</f>
        <v>-20779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-20779</v>
      </c>
      <c r="O7" s="201">
        <f>P7/T7</f>
        <v>2136656.5099999998</v>
      </c>
      <c r="P7" s="202">
        <f>(+$Q7-$Q$3)</f>
        <v>2136656.5099999998</v>
      </c>
      <c r="Q7" s="203">
        <f>G59+N7+1</f>
        <v>2310518.5099999998</v>
      </c>
      <c r="R7" s="204">
        <f t="shared" ref="R7:R55" si="1">$S7/$Q$3*100</f>
        <v>1328.9381866077692</v>
      </c>
      <c r="S7" s="205">
        <f>$Q7</f>
        <v>2310518.5099999998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-2300304</v>
      </c>
      <c r="Z7" s="212">
        <f>AVERAGE(Y7:Y13)</f>
        <v>-2300303.8571428573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2136655.5099999998</v>
      </c>
      <c r="P8" s="160">
        <f>(IF($Q8&lt;0,-$Q$3+P7,($Q8-$Q$3)+P7))</f>
        <v>4273311.0199999996</v>
      </c>
      <c r="Q8" s="161">
        <f>Q7+N8-2</f>
        <v>2310516.5099999998</v>
      </c>
      <c r="R8" s="27">
        <f t="shared" si="1"/>
        <v>1328.9376114389572</v>
      </c>
      <c r="S8" s="162">
        <f>SUM($Q$7:$Q8)/T8</f>
        <v>2310517.5099999998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-2300304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2136655.5099999998</v>
      </c>
      <c r="P9" s="160">
        <f t="shared" ref="P9" si="4">(IF($Q9&lt;0,-$Q$3+P8,($Q9-$Q$3)+P8))</f>
        <v>6409966.5299999993</v>
      </c>
      <c r="Q9" s="161">
        <f>Q8+N9+1</f>
        <v>2310517.5099999998</v>
      </c>
      <c r="R9" s="27">
        <f t="shared" si="1"/>
        <v>1328.9381866077692</v>
      </c>
      <c r="S9" s="4">
        <f>SUM($Q$7:$Q9)/T9+1</f>
        <v>2310518.5099999998</v>
      </c>
      <c r="T9" s="15">
        <v>3</v>
      </c>
      <c r="V9" s="128"/>
      <c r="W9" s="102"/>
      <c r="X9" s="213"/>
      <c r="Y9" s="178">
        <f>Y8-K9-L9</f>
        <v>-2300304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2136655.5099999998</v>
      </c>
      <c r="P10" s="160">
        <f>(IF($Q10&lt;0,-$Q$3+P9,($Q10-$Q$3)+P9))</f>
        <v>8546622.0399999991</v>
      </c>
      <c r="Q10" s="161">
        <f t="shared" ref="Q10:Q11" si="5">Q9+N10</f>
        <v>2310517.5099999998</v>
      </c>
      <c r="R10" s="27">
        <f t="shared" si="1"/>
        <v>1328.9370362701452</v>
      </c>
      <c r="S10" s="4">
        <f>SUM($Q$7:$Q10)/T10-1</f>
        <v>2310516.5099999998</v>
      </c>
      <c r="T10" s="15">
        <v>4</v>
      </c>
      <c r="V10" s="128"/>
      <c r="W10" s="102"/>
      <c r="X10" s="213"/>
      <c r="Y10" s="178">
        <f>Y9-K10-L10</f>
        <v>-2300304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2136655.5099999998</v>
      </c>
      <c r="P11" s="160">
        <f t="shared" ref="P11:P55" si="6">(IF($Q11&lt;0,-$Q$3+P10,($Q11-$Q$3)+P10))</f>
        <v>10683277.549999999</v>
      </c>
      <c r="Q11" s="161">
        <f t="shared" si="5"/>
        <v>2310517.5099999998</v>
      </c>
      <c r="R11" s="27">
        <f t="shared" si="1"/>
        <v>1328.9376114389572</v>
      </c>
      <c r="S11" s="4">
        <f>SUM($Q$7:$Q11)/T11</f>
        <v>2310517.5099999998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-2300304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2136655.5099999998</v>
      </c>
      <c r="P12" s="160">
        <f t="shared" si="6"/>
        <v>12819933.059999999</v>
      </c>
      <c r="Q12" s="161">
        <f>Q11+N12</f>
        <v>2310517.5099999998</v>
      </c>
      <c r="R12" s="27">
        <f t="shared" si="1"/>
        <v>1328.9381866077692</v>
      </c>
      <c r="S12" s="4">
        <f>SUM($Q$7:$Q12)/T12+1</f>
        <v>2310518.5099999998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-2300304</v>
      </c>
      <c r="Z12" s="213">
        <f>AVERAGE(Y12:Y20)</f>
        <v>-2300303.111111111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2136655.3671428571</v>
      </c>
      <c r="P13" s="160">
        <f t="shared" si="6"/>
        <v>14956587.569999998</v>
      </c>
      <c r="Q13" s="161">
        <f>Q12+N13-1</f>
        <v>2310516.5099999998</v>
      </c>
      <c r="R13" s="27">
        <f t="shared" si="1"/>
        <v>1328.9375292719842</v>
      </c>
      <c r="S13" s="4">
        <f>SUM($Q$7:$Q13)/T13</f>
        <v>2310517.3671428571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-2300303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2136656.2599999998</v>
      </c>
      <c r="P14" s="160">
        <f t="shared" si="6"/>
        <v>17093242.079999998</v>
      </c>
      <c r="Q14" s="161">
        <f>Q13+N14</f>
        <v>2310516.5099999998</v>
      </c>
      <c r="R14" s="27">
        <f t="shared" si="1"/>
        <v>1328.9374676467542</v>
      </c>
      <c r="S14" s="4">
        <f>SUM($Q$7:$Q14)/T14</f>
        <v>2310517.2599999998</v>
      </c>
      <c r="T14" s="15">
        <v>8</v>
      </c>
      <c r="W14" s="102"/>
      <c r="X14" s="213"/>
      <c r="Y14" s="178">
        <f>Y13-K14-L14</f>
        <v>-2300303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2136655.0655555553</v>
      </c>
      <c r="P15" s="5">
        <f t="shared" si="6"/>
        <v>19229895.589999996</v>
      </c>
      <c r="Q15" s="161">
        <f>Q14+N15-1</f>
        <v>2310515.5099999998</v>
      </c>
      <c r="R15" s="27">
        <f t="shared" si="1"/>
        <v>1328.9373558083742</v>
      </c>
      <c r="S15" s="4">
        <f>SUM($Q$7:$Q15)/T15</f>
        <v>2310517.0655555553</v>
      </c>
      <c r="T15" s="15">
        <v>9</v>
      </c>
      <c r="W15" s="102"/>
      <c r="X15" s="213"/>
      <c r="Y15" s="178">
        <f>Y14-K15-L15</f>
        <v>-2300303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2136655.0099999993</v>
      </c>
      <c r="P16" s="68">
        <f t="shared" si="6"/>
        <v>21366550.099999994</v>
      </c>
      <c r="Q16" s="161">
        <f>Q15+N16+1</f>
        <v>2310516.5099999998</v>
      </c>
      <c r="R16" s="69">
        <f t="shared" si="1"/>
        <v>1328.9373238545511</v>
      </c>
      <c r="S16" s="70">
        <f>SUM($Q$7:$Q16)/T16</f>
        <v>2310517.0099999993</v>
      </c>
      <c r="T16" s="71">
        <v>10</v>
      </c>
      <c r="V16" s="130"/>
      <c r="W16" s="102"/>
      <c r="X16" s="213"/>
      <c r="Y16" s="178">
        <f>Y15-K16-L16</f>
        <v>-2300303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2136654.9645454539</v>
      </c>
      <c r="P17" s="5">
        <f t="shared" si="6"/>
        <v>23503204.609999992</v>
      </c>
      <c r="Q17" s="161">
        <f>Q16+N17</f>
        <v>2310516.5099999998</v>
      </c>
      <c r="R17" s="27">
        <f t="shared" si="1"/>
        <v>1328.937297710514</v>
      </c>
      <c r="S17" s="4">
        <f>SUM($Q$7:$Q17)/T17</f>
        <v>2310516.9645454539</v>
      </c>
      <c r="T17" s="16">
        <v>11</v>
      </c>
      <c r="U17" s="25"/>
      <c r="V17" s="133"/>
      <c r="W17" s="102"/>
      <c r="X17" s="213"/>
      <c r="Y17" s="178">
        <f t="shared" si="7"/>
        <v>-2300303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2136654.9266666658</v>
      </c>
      <c r="P18" s="5">
        <f t="shared" si="6"/>
        <v>25639859.11999999</v>
      </c>
      <c r="Q18" s="161">
        <f t="shared" ref="Q18" si="10">Q17+N18</f>
        <v>2310516.5099999998</v>
      </c>
      <c r="R18" s="27">
        <f t="shared" si="1"/>
        <v>1328.9372759238165</v>
      </c>
      <c r="S18" s="4">
        <f>SUM($Q$7:$Q18)/T18</f>
        <v>2310516.9266666658</v>
      </c>
      <c r="T18" s="16">
        <v>12</v>
      </c>
      <c r="U18" s="25"/>
      <c r="V18" s="133"/>
      <c r="W18" s="102"/>
      <c r="X18" s="213"/>
      <c r="Y18" s="178">
        <f t="shared" si="7"/>
        <v>-2300303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2136654.8946153838</v>
      </c>
      <c r="P19" s="5">
        <f t="shared" si="6"/>
        <v>27776513.629999988</v>
      </c>
      <c r="Q19" s="161">
        <f>Q18+N19</f>
        <v>2310516.5099999998</v>
      </c>
      <c r="R19" s="27">
        <f t="shared" si="1"/>
        <v>1328.9372574889187</v>
      </c>
      <c r="S19" s="4">
        <f>SUM($Q$7:$Q19)/T19</f>
        <v>2310516.8946153838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-2300303</v>
      </c>
      <c r="Z19" s="213">
        <f>AVERAGE(Y19:Y27)</f>
        <v>-2300303.111111111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2136654.8671428561</v>
      </c>
      <c r="P20" s="5">
        <f t="shared" si="6"/>
        <v>29913168.139999986</v>
      </c>
      <c r="Q20" s="161">
        <f>Q19+N20</f>
        <v>2310516.5099999998</v>
      </c>
      <c r="R20" s="27">
        <f t="shared" si="1"/>
        <v>1328.9372416875774</v>
      </c>
      <c r="S20" s="4">
        <f>SUM($Q$7:$Q20)/T20</f>
        <v>2310516.8671428561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-2300303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2136654.9099999988</v>
      </c>
      <c r="P21" s="5">
        <f t="shared" si="6"/>
        <v>32049823.649999984</v>
      </c>
      <c r="Q21" s="161">
        <f>Q20+N21+1</f>
        <v>2310517.5099999998</v>
      </c>
      <c r="R21" s="27">
        <f t="shared" si="1"/>
        <v>1328.9372663376694</v>
      </c>
      <c r="S21" s="4">
        <f>SUM($Q$7:$Q21)/T21</f>
        <v>2310516.9099999988</v>
      </c>
      <c r="T21" s="16">
        <v>15</v>
      </c>
      <c r="V21" s="128"/>
      <c r="W21" s="102"/>
      <c r="X21" s="213"/>
      <c r="Y21" s="178">
        <f>Y20-K21-L21-2</f>
        <v>-2300305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2136654.8849999988</v>
      </c>
      <c r="P22" s="5">
        <f t="shared" si="6"/>
        <v>34186478.159999982</v>
      </c>
      <c r="Q22" s="161">
        <f>Q21+N22-1</f>
        <v>2310516.5099999998</v>
      </c>
      <c r="R22" s="27">
        <f t="shared" si="1"/>
        <v>1328.9372519584492</v>
      </c>
      <c r="S22" s="4">
        <f>SUM($Q$7:$Q22)/T22</f>
        <v>2310516.8849999988</v>
      </c>
      <c r="T22" s="16">
        <v>16</v>
      </c>
      <c r="V22" s="128"/>
      <c r="W22" s="102"/>
      <c r="X22" s="213"/>
      <c r="Y22" s="178">
        <f>Y21-K22-L22+3</f>
        <v>-2300302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2136654.8629411752</v>
      </c>
      <c r="P23" s="5">
        <f t="shared" si="6"/>
        <v>36323132.669999979</v>
      </c>
      <c r="Q23" s="161">
        <f>Q22+N23</f>
        <v>2310516.5099999998</v>
      </c>
      <c r="R23" s="27">
        <f t="shared" si="1"/>
        <v>1328.9372392709017</v>
      </c>
      <c r="S23" s="4">
        <f>SUM($Q$7:$Q23)/T23</f>
        <v>2310516.8629411752</v>
      </c>
      <c r="T23" s="16">
        <v>17</v>
      </c>
      <c r="U23" s="25"/>
      <c r="V23" s="132"/>
      <c r="W23" s="102"/>
      <c r="X23" s="213"/>
      <c r="Y23" s="178">
        <f>Y22-K23-L23-1</f>
        <v>-2300303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2136654.8433333319</v>
      </c>
      <c r="P24" s="5">
        <f t="shared" si="6"/>
        <v>38459787.179999977</v>
      </c>
      <c r="Q24" s="161">
        <f>Q23+N24</f>
        <v>2310516.5099999998</v>
      </c>
      <c r="R24" s="27">
        <f t="shared" si="1"/>
        <v>1328.9372279930819</v>
      </c>
      <c r="S24" s="4">
        <f>SUM($Q$7:$Q24)/T24</f>
        <v>2310516.8433333319</v>
      </c>
      <c r="T24" s="16">
        <v>18</v>
      </c>
      <c r="V24" s="132"/>
      <c r="W24" s="102"/>
      <c r="X24" s="213"/>
      <c r="Y24" s="178">
        <f t="shared" ref="Y24:Y48" si="13">Y23-K24-L24</f>
        <v>-2300303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2136654.8257894726</v>
      </c>
      <c r="P25" s="5">
        <f t="shared" si="6"/>
        <v>40596441.689999975</v>
      </c>
      <c r="Q25" s="161">
        <f>Q24+N25</f>
        <v>2310516.5099999998</v>
      </c>
      <c r="R25" s="27">
        <f t="shared" si="1"/>
        <v>1328.937217902401</v>
      </c>
      <c r="S25" s="4">
        <f>SUM($Q$7:$Q25)/T25</f>
        <v>2310516.8257894726</v>
      </c>
      <c r="T25" s="16">
        <v>19</v>
      </c>
      <c r="V25" s="128"/>
      <c r="W25" s="102"/>
      <c r="X25" s="213"/>
      <c r="Y25" s="178">
        <f t="shared" si="13"/>
        <v>-2300303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2136654.8099999987</v>
      </c>
      <c r="P26" s="5">
        <f t="shared" si="6"/>
        <v>42733096.199999973</v>
      </c>
      <c r="Q26" s="161">
        <f>Q25+N26</f>
        <v>2310516.5099999998</v>
      </c>
      <c r="R26" s="27">
        <f t="shared" si="1"/>
        <v>1328.9372088207881</v>
      </c>
      <c r="S26" s="4">
        <f>SUM($Q$7:$Q26)/T26</f>
        <v>2310516.8099999987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-2300303</v>
      </c>
      <c r="Z26" s="213">
        <f>AVERAGE(Y26:Y34)</f>
        <v>-2300300.222222222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2136654.7957142843</v>
      </c>
      <c r="P27" s="5">
        <f t="shared" si="6"/>
        <v>44869750.709999971</v>
      </c>
      <c r="Q27" s="161">
        <f>Q26+N27</f>
        <v>2310516.5099999998</v>
      </c>
      <c r="R27" s="27">
        <f t="shared" si="1"/>
        <v>1328.9372006040908</v>
      </c>
      <c r="S27" s="4">
        <f>SUM($Q$7:$Q27)/T27</f>
        <v>2310516.7957142843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-2300303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2136654.6463636351</v>
      </c>
      <c r="P28" s="5">
        <f t="shared" si="6"/>
        <v>47006402.219999969</v>
      </c>
      <c r="Q28" s="161">
        <f>Q27+N28-3</f>
        <v>2310513.5099999998</v>
      </c>
      <c r="R28" s="27">
        <f t="shared" si="1"/>
        <v>1328.9371147022553</v>
      </c>
      <c r="S28" s="4">
        <f>SUM($Q$7:$Q28)/T28</f>
        <v>2310516.6463636351</v>
      </c>
      <c r="T28" s="16">
        <v>22</v>
      </c>
      <c r="V28" s="128"/>
      <c r="W28" s="102"/>
      <c r="X28" s="213"/>
      <c r="Y28" s="178">
        <f>Y27-K28-L28+3</f>
        <v>-2300300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2136654.5099999984</v>
      </c>
      <c r="P29" s="5">
        <f t="shared" si="6"/>
        <v>49143053.729999967</v>
      </c>
      <c r="Q29" s="161">
        <f>Q28+N29</f>
        <v>2310513.5099999998</v>
      </c>
      <c r="R29" s="27">
        <f t="shared" si="1"/>
        <v>1328.9370362701443</v>
      </c>
      <c r="S29" s="4">
        <f>SUM($Q$7:$Q29)/T29</f>
        <v>2310516.5099999984</v>
      </c>
      <c r="T29" s="16">
        <v>23</v>
      </c>
      <c r="V29" s="128"/>
      <c r="W29" s="102"/>
      <c r="X29" s="213"/>
      <c r="Y29" s="178">
        <f>Y28-K29-L29</f>
        <v>-2300300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2136654.3849999984</v>
      </c>
      <c r="P30" s="5">
        <f t="shared" si="6"/>
        <v>51279705.239999965</v>
      </c>
      <c r="Q30" s="161">
        <f>Q29+N30</f>
        <v>2310513.5099999998</v>
      </c>
      <c r="R30" s="27">
        <f t="shared" si="1"/>
        <v>1328.9369643740429</v>
      </c>
      <c r="S30" s="4">
        <f>SUM($Q$7:$Q30)/T30</f>
        <v>2310516.3849999984</v>
      </c>
      <c r="T30" s="16">
        <v>24</v>
      </c>
      <c r="V30" s="128"/>
      <c r="W30" s="102"/>
      <c r="X30" s="213"/>
      <c r="Y30" s="178">
        <f t="shared" si="13"/>
        <v>-2300300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2136654.2699999986</v>
      </c>
      <c r="P31" s="5">
        <f t="shared" si="6"/>
        <v>53416356.749999963</v>
      </c>
      <c r="Q31" s="161">
        <f t="shared" ref="Q31:Q39" si="15">Q30+N31</f>
        <v>2310513.5099999998</v>
      </c>
      <c r="R31" s="27">
        <f t="shared" si="1"/>
        <v>1328.9368982296296</v>
      </c>
      <c r="S31" s="4">
        <f>SUM($Q$7:$Q31)/T31</f>
        <v>2310516.2699999986</v>
      </c>
      <c r="T31" s="16">
        <v>25</v>
      </c>
      <c r="V31" s="134"/>
      <c r="W31" s="102"/>
      <c r="X31" s="213"/>
      <c r="Y31" s="178">
        <f t="shared" si="13"/>
        <v>-2300300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2136654.1638461524</v>
      </c>
      <c r="P32" s="5">
        <f t="shared" si="6"/>
        <v>55553008.259999961</v>
      </c>
      <c r="Q32" s="161">
        <f t="shared" si="15"/>
        <v>2310513.5099999998</v>
      </c>
      <c r="R32" s="27">
        <f t="shared" si="1"/>
        <v>1328.936837173248</v>
      </c>
      <c r="S32" s="4">
        <f>SUM($Q$7:$Q32)/T32</f>
        <v>2310516.1638461524</v>
      </c>
      <c r="T32" s="16">
        <v>26</v>
      </c>
      <c r="U32" s="25"/>
      <c r="V32" s="134"/>
      <c r="W32" s="102"/>
      <c r="X32" s="213"/>
      <c r="Y32" s="178">
        <f t="shared" si="13"/>
        <v>-2300300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2136654.028518517</v>
      </c>
      <c r="P33" s="5">
        <f t="shared" si="6"/>
        <v>57689658.769999959</v>
      </c>
      <c r="Q33" s="161">
        <f>Q32+N33-1</f>
        <v>2310512.5099999998</v>
      </c>
      <c r="R33" s="27">
        <f t="shared" si="1"/>
        <v>1328.9367593370127</v>
      </c>
      <c r="S33" s="4">
        <f>SUM($Q$7:$Q33)/T33</f>
        <v>2310516.028518517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-2300298</v>
      </c>
      <c r="Z33" s="213">
        <f>AVERAGE(Y33:Y41)</f>
        <v>-2300299.4444444445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2136653.9028571411</v>
      </c>
      <c r="P34" s="5">
        <f t="shared" si="6"/>
        <v>59826309.279999956</v>
      </c>
      <c r="Q34" s="161">
        <f>Q33+N34</f>
        <v>2310512.5099999998</v>
      </c>
      <c r="R34" s="27">
        <f t="shared" si="1"/>
        <v>1328.9366870605083</v>
      </c>
      <c r="S34" s="4">
        <f>SUM($Q$7:$Q34)/T34</f>
        <v>2310515.9028571411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-2300298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2136543.4065517224</v>
      </c>
      <c r="P35" s="5">
        <f t="shared" si="6"/>
        <v>61959758.789999954</v>
      </c>
      <c r="Q35" s="161">
        <f>Q34+N35</f>
        <v>2307311.5099999998</v>
      </c>
      <c r="R35" s="27">
        <f t="shared" si="1"/>
        <v>1328.8731330317851</v>
      </c>
      <c r="S35" s="4">
        <f>SUM($Q$7:$Q35)/T35</f>
        <v>2310405.4065517224</v>
      </c>
      <c r="T35" s="16">
        <v>29</v>
      </c>
      <c r="V35" s="128"/>
      <c r="W35" s="102"/>
      <c r="X35" s="213"/>
      <c r="Y35" s="178">
        <f>Y34-K35-L35-1</f>
        <v>-2300299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2136440.3099999982</v>
      </c>
      <c r="P36" s="5">
        <f t="shared" si="6"/>
        <v>64093209.299999952</v>
      </c>
      <c r="Q36" s="161">
        <f>Q35+N36+1</f>
        <v>2307312.5099999998</v>
      </c>
      <c r="R36" s="27">
        <f t="shared" si="1"/>
        <v>1328.8144102794161</v>
      </c>
      <c r="S36" s="4">
        <f>SUM($Q$7:$Q36)/T36+1</f>
        <v>2310303.3099999982</v>
      </c>
      <c r="T36" s="16">
        <v>30</v>
      </c>
      <c r="V36" s="133"/>
      <c r="W36" s="102"/>
      <c r="X36" s="213"/>
      <c r="Y36" s="178">
        <f>Y35-K36-L36-1</f>
        <v>-2300300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2136343.8970967727</v>
      </c>
      <c r="P37" s="5">
        <f t="shared" si="6"/>
        <v>66226660.80999995</v>
      </c>
      <c r="Q37" s="161">
        <f>Q36+N37+1</f>
        <v>2307313.5099999998</v>
      </c>
      <c r="R37" s="27">
        <f t="shared" si="1"/>
        <v>1328.7589565844019</v>
      </c>
      <c r="S37" s="4">
        <f>SUM($Q$7:$Q37)/T37+1</f>
        <v>2310206.8970967727</v>
      </c>
      <c r="T37" s="16">
        <v>31</v>
      </c>
      <c r="U37" s="25"/>
      <c r="V37" s="134"/>
      <c r="W37" s="102"/>
      <c r="X37" s="213"/>
      <c r="Y37" s="178">
        <f t="shared" si="13"/>
        <v>-2300300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2136253.5099999984</v>
      </c>
      <c r="P38" s="5">
        <f t="shared" si="6"/>
        <v>68360112.319999948</v>
      </c>
      <c r="Q38" s="161">
        <f>Q37+N38</f>
        <v>2307313.5099999998</v>
      </c>
      <c r="R38" s="27">
        <f t="shared" si="1"/>
        <v>1328.7063935765141</v>
      </c>
      <c r="S38" s="4">
        <f>SUM($Q$7:$Q38)/T38</f>
        <v>2310115.5099999988</v>
      </c>
      <c r="T38" s="16">
        <v>32</v>
      </c>
      <c r="U38" s="25"/>
      <c r="V38" s="134"/>
      <c r="W38" s="102"/>
      <c r="X38" s="213"/>
      <c r="Y38" s="178">
        <f t="shared" si="13"/>
        <v>-2300300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2136168.6009090897</v>
      </c>
      <c r="P39" s="5">
        <f t="shared" si="6"/>
        <v>70493563.829999954</v>
      </c>
      <c r="Q39" s="161">
        <f t="shared" si="15"/>
        <v>2307313.5099999998</v>
      </c>
      <c r="R39" s="27">
        <f t="shared" si="1"/>
        <v>1328.6575565155642</v>
      </c>
      <c r="S39" s="4">
        <f>SUM($Q$7:$Q39)/T39</f>
        <v>2310030.6009090901</v>
      </c>
      <c r="T39" s="16">
        <v>33</v>
      </c>
      <c r="U39" s="25"/>
      <c r="V39" s="134"/>
      <c r="W39" s="102"/>
      <c r="X39" s="213"/>
      <c r="Y39" s="178">
        <f t="shared" si="13"/>
        <v>-2300300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2136088.6864705868</v>
      </c>
      <c r="P40" s="5">
        <f t="shared" si="6"/>
        <v>72627015.339999959</v>
      </c>
      <c r="Q40" s="161">
        <f>Q39+N40</f>
        <v>2307313.5099999998</v>
      </c>
      <c r="R40" s="27">
        <f t="shared" si="1"/>
        <v>1328.6115922229051</v>
      </c>
      <c r="S40" s="4">
        <f>SUM($Q$7:$Q40)/T40</f>
        <v>2309950.6864705873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-2300300</v>
      </c>
      <c r="Z40" s="213">
        <f>AVERAGE(Y40:Y48)</f>
        <v>-2300300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2136013.3671428561</v>
      </c>
      <c r="P41" s="5">
        <f t="shared" si="6"/>
        <v>74760467.849999964</v>
      </c>
      <c r="Q41" s="161">
        <f>Q40+N41+1</f>
        <v>2307314.5099999998</v>
      </c>
      <c r="R41" s="27">
        <f t="shared" si="1"/>
        <v>1328.5682708946501</v>
      </c>
      <c r="S41" s="4">
        <f>SUM($Q$7:$Q41)/T41</f>
        <v>2309875.3671428566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-2300300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2135942.2599999993</v>
      </c>
      <c r="P42" s="5">
        <f t="shared" si="6"/>
        <v>76893921.35999997</v>
      </c>
      <c r="Q42" s="161">
        <f>Q41+N42+1</f>
        <v>2307315.5099999998</v>
      </c>
      <c r="R42" s="27">
        <f t="shared" si="1"/>
        <v>1328.5273722837651</v>
      </c>
      <c r="S42" s="4">
        <f>SUM($Q$7:$Q42)/T42</f>
        <v>2309804.2599999998</v>
      </c>
      <c r="T42" s="16">
        <v>36</v>
      </c>
      <c r="U42" s="135"/>
      <c r="V42" s="128"/>
      <c r="W42" s="102"/>
      <c r="X42" s="213"/>
      <c r="Y42" s="178">
        <f t="shared" si="13"/>
        <v>-2300300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2135874.9964864859</v>
      </c>
      <c r="P43" s="5">
        <f t="shared" si="6"/>
        <v>79027374.869999975</v>
      </c>
      <c r="Q43" s="161">
        <f>Q42+N43</f>
        <v>2307315.5099999998</v>
      </c>
      <c r="R43" s="27">
        <f t="shared" si="1"/>
        <v>1328.4886844086036</v>
      </c>
      <c r="S43" s="4">
        <f>SUM($Q$7:$Q43)/T43</f>
        <v>2309736.9964864864</v>
      </c>
      <c r="T43" s="16">
        <v>37</v>
      </c>
      <c r="U43" s="135"/>
      <c r="V43" s="128"/>
      <c r="W43" s="102"/>
      <c r="X43" s="213"/>
      <c r="Y43" s="178">
        <f t="shared" si="13"/>
        <v>-2300300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2135811.2468421049</v>
      </c>
      <c r="P44" s="5">
        <f t="shared" si="6"/>
        <v>81160827.37999998</v>
      </c>
      <c r="Q44" s="161">
        <f>Q43+N44-1</f>
        <v>2307314.5099999998</v>
      </c>
      <c r="R44" s="27">
        <f t="shared" si="1"/>
        <v>1328.4520176013764</v>
      </c>
      <c r="S44" s="4">
        <f>SUM($Q$7:$Q44)/T44</f>
        <v>2309673.2468421049</v>
      </c>
      <c r="T44" s="16">
        <v>38</v>
      </c>
      <c r="U44" s="135"/>
      <c r="V44" s="128"/>
      <c r="W44" s="102"/>
      <c r="X44" s="213"/>
      <c r="Y44" s="178">
        <f t="shared" si="13"/>
        <v>-2300300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2135750.7920512818</v>
      </c>
      <c r="P45" s="5">
        <f t="shared" si="6"/>
        <v>83294280.889999986</v>
      </c>
      <c r="Q45" s="161">
        <f>Q44+N45+1</f>
        <v>2307315.5099999998</v>
      </c>
      <c r="R45" s="27">
        <f t="shared" si="1"/>
        <v>1328.4172458911562</v>
      </c>
      <c r="S45" s="4">
        <f>SUM($Q$7:$Q45)/T45</f>
        <v>2309612.7920512822</v>
      </c>
      <c r="T45" s="16">
        <v>39</v>
      </c>
      <c r="U45" s="135"/>
      <c r="V45" s="128"/>
      <c r="W45" s="102"/>
      <c r="X45" s="213"/>
      <c r="Y45" s="178">
        <f t="shared" si="13"/>
        <v>-2300300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2135693.36</v>
      </c>
      <c r="P46" s="5">
        <f t="shared" si="6"/>
        <v>85427734.399999991</v>
      </c>
      <c r="Q46" s="161">
        <f t="shared" ref="Q46" si="16">Q45+N46</f>
        <v>2307315.5099999998</v>
      </c>
      <c r="R46" s="27">
        <f t="shared" si="1"/>
        <v>1328.384212766447</v>
      </c>
      <c r="S46" s="4">
        <f>SUM($Q$7:$Q46)/T46</f>
        <v>2309555.3600000003</v>
      </c>
      <c r="T46" s="16">
        <v>40</v>
      </c>
      <c r="U46" s="135"/>
      <c r="V46" s="128"/>
      <c r="W46" s="102"/>
      <c r="X46" s="213"/>
      <c r="Y46" s="178">
        <f t="shared" si="13"/>
        <v>-2300300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2135638.7295121951</v>
      </c>
      <c r="P47" s="5">
        <f t="shared" si="6"/>
        <v>87561187.909999996</v>
      </c>
      <c r="Q47" s="161">
        <f>Q46+N47</f>
        <v>2307315.5099999998</v>
      </c>
      <c r="R47" s="27">
        <f t="shared" si="1"/>
        <v>1328.352791013675</v>
      </c>
      <c r="S47" s="4">
        <f>SUM($Q$7:$Q47)/T47</f>
        <v>2309500.7295121956</v>
      </c>
      <c r="T47" s="16">
        <v>41</v>
      </c>
      <c r="U47" s="135"/>
      <c r="V47" s="128"/>
      <c r="W47" s="102"/>
      <c r="X47" s="213"/>
      <c r="Y47" s="178">
        <f>Y46-K47-L47</f>
        <v>-2300300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2135586.7242857143</v>
      </c>
      <c r="P48" s="5">
        <f t="shared" si="6"/>
        <v>89694642.420000002</v>
      </c>
      <c r="Q48" s="161">
        <f>Q47+N48+1</f>
        <v>2307316.5099999998</v>
      </c>
      <c r="R48" s="27">
        <f t="shared" si="1"/>
        <v>1328.3228792293398</v>
      </c>
      <c r="S48" s="4">
        <f>SUM($Q$7:$Q48)/T48</f>
        <v>2309448.7242857148</v>
      </c>
      <c r="T48" s="16">
        <v>42</v>
      </c>
      <c r="U48" s="135"/>
      <c r="V48" s="128"/>
      <c r="W48" s="102"/>
      <c r="X48" s="213"/>
      <c r="Y48" s="178">
        <f t="shared" si="13"/>
        <v>-2300300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2186383.2840476194</v>
      </c>
      <c r="P49" s="5">
        <f t="shared" si="6"/>
        <v>91828097.930000007</v>
      </c>
      <c r="Q49" s="161">
        <f t="shared" ref="Q49:Q55" si="22">Q48+N49+1</f>
        <v>2307317.5099999998</v>
      </c>
      <c r="R49" s="27">
        <f t="shared" si="1"/>
        <v>1359.9204285445876</v>
      </c>
      <c r="S49" s="4">
        <f>SUM($Q$7:$Q49)/T49</f>
        <v>2364384.8554761908</v>
      </c>
      <c r="T49" s="16">
        <v>42</v>
      </c>
      <c r="U49" s="135"/>
      <c r="V49" s="128"/>
      <c r="W49" s="102"/>
      <c r="X49" s="213"/>
      <c r="Y49" s="178">
        <f t="shared" ref="Y49:Y55" si="23">Y48-K49-L49</f>
        <v>-2300300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2237179.8676190479</v>
      </c>
      <c r="P50" s="5">
        <f t="shared" si="6"/>
        <v>93961554.440000013</v>
      </c>
      <c r="Q50" s="161">
        <f t="shared" si="22"/>
        <v>2307318.5099999998</v>
      </c>
      <c r="R50" s="27">
        <f t="shared" si="1"/>
        <v>1391.517991554331</v>
      </c>
      <c r="S50" s="4">
        <f>SUM($Q$7:$Q50)/T50</f>
        <v>2419321.0104761911</v>
      </c>
      <c r="T50" s="16">
        <v>42</v>
      </c>
      <c r="U50" s="135"/>
      <c r="V50" s="128"/>
      <c r="W50" s="102"/>
      <c r="X50" s="213"/>
      <c r="Y50" s="178">
        <f t="shared" si="23"/>
        <v>-2300300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2287976.4750000006</v>
      </c>
      <c r="P51" s="5">
        <f t="shared" si="6"/>
        <v>96095011.950000018</v>
      </c>
      <c r="Q51" s="161">
        <f t="shared" si="22"/>
        <v>2307319.5099999998</v>
      </c>
      <c r="R51" s="27">
        <f t="shared" si="1"/>
        <v>1423.1155682585702</v>
      </c>
      <c r="S51" s="4">
        <f>SUM($Q$7:$Q51)/T51</f>
        <v>2474257.1892857151</v>
      </c>
      <c r="T51" s="16">
        <v>42</v>
      </c>
      <c r="U51" s="135"/>
      <c r="V51" s="128"/>
      <c r="W51" s="102"/>
      <c r="X51" s="213"/>
      <c r="Y51" s="178">
        <f t="shared" si="23"/>
        <v>-2300300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2338773.1061904766</v>
      </c>
      <c r="P52" s="5">
        <f t="shared" si="6"/>
        <v>98228470.460000023</v>
      </c>
      <c r="Q52" s="161">
        <f t="shared" si="22"/>
        <v>2307320.5099999998</v>
      </c>
      <c r="R52" s="27">
        <f t="shared" si="1"/>
        <v>1454.7131586573046</v>
      </c>
      <c r="S52" s="4">
        <f>SUM($Q$7:$Q52)/T52</f>
        <v>2529193.3919047629</v>
      </c>
      <c r="T52" s="16">
        <v>42</v>
      </c>
      <c r="U52" s="135"/>
      <c r="V52" s="128"/>
      <c r="W52" s="102"/>
      <c r="X52" s="213"/>
      <c r="Y52" s="178">
        <f t="shared" si="23"/>
        <v>-2300300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2389569.7611904768</v>
      </c>
      <c r="P53" s="5">
        <f t="shared" si="6"/>
        <v>100361929.97000003</v>
      </c>
      <c r="Q53" s="161">
        <f t="shared" si="22"/>
        <v>2307321.5099999998</v>
      </c>
      <c r="R53" s="27">
        <f t="shared" si="1"/>
        <v>1486.3107627505346</v>
      </c>
      <c r="S53" s="4">
        <f>SUM($Q$7:$Q53)/T53</f>
        <v>2584129.6183333346</v>
      </c>
      <c r="T53" s="16">
        <v>42</v>
      </c>
      <c r="U53" s="135"/>
      <c r="V53" s="128"/>
      <c r="W53" s="102"/>
      <c r="X53" s="213"/>
      <c r="Y53" s="178">
        <f t="shared" si="23"/>
        <v>-2300300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2440366.4400000009</v>
      </c>
      <c r="P54" s="5">
        <f t="shared" si="6"/>
        <v>102495390.48000003</v>
      </c>
      <c r="Q54" s="161">
        <f t="shared" si="22"/>
        <v>2307322.5099999998</v>
      </c>
      <c r="R54" s="27">
        <f t="shared" si="1"/>
        <v>1517.90838053826</v>
      </c>
      <c r="S54" s="4">
        <f>SUM($Q$7:$Q54)/T54</f>
        <v>2639065.8685714295</v>
      </c>
      <c r="T54" s="16">
        <v>42</v>
      </c>
      <c r="U54" s="135"/>
      <c r="V54" s="128"/>
      <c r="W54" s="102"/>
      <c r="X54" s="213"/>
      <c r="Y54" s="178">
        <f t="shared" si="23"/>
        <v>-2300300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2491163.1426190487</v>
      </c>
      <c r="P55" s="5">
        <f t="shared" si="6"/>
        <v>104628851.99000004</v>
      </c>
      <c r="Q55" s="161">
        <f t="shared" si="22"/>
        <v>2307323.5099999998</v>
      </c>
      <c r="R55" s="27">
        <f t="shared" si="1"/>
        <v>1549.506012020481</v>
      </c>
      <c r="S55" s="4">
        <f>SUM($Q$7:$Q55)/T55</f>
        <v>2694002.1426190487</v>
      </c>
      <c r="T55" s="16">
        <v>42</v>
      </c>
      <c r="U55" s="135"/>
      <c r="V55" s="128"/>
      <c r="W55" s="102"/>
      <c r="X55" s="213"/>
      <c r="Y55" s="178">
        <f t="shared" si="23"/>
        <v>-2300300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2331296.5099999998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.75" thickBot="1">
      <c r="D62" s="137" t="s">
        <v>46</v>
      </c>
      <c r="E62" s="142"/>
      <c r="F62" s="143"/>
      <c r="G62" s="155">
        <f>'July 2026'!Y48</f>
        <v>-2300304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2026-07-24T09:29:59Z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