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9353B8D5-44C8-4E49-A25D-405F4DF68AFE}" xr6:coauthVersionLast="47" xr6:coauthVersionMax="47" xr10:uidLastSave="{00000000-0000-0000-0000-000000000000}"/>
  <bookViews>
    <workbookView xWindow="-22896" yWindow="216" windowWidth="21276" windowHeight="11340" tabRatio="632" firstSheet="58" activeTab="59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JULY 2025 " sheetId="149" r:id="rId55"/>
    <sheet name="AUG 2025" sheetId="150" r:id="rId56"/>
    <sheet name="OCT 2025" sheetId="151" r:id="rId57"/>
    <sheet name="DEC 2025" sheetId="152" r:id="rId58"/>
    <sheet name="Jan 2026" sheetId="153" r:id="rId59"/>
    <sheet name="Mar 2026" sheetId="154" r:id="rId60"/>
    <sheet name="Standing Facilities" sheetId="12" r:id="rId61"/>
    <sheet name="Exceed Reserves" sheetId="2" r:id="rId62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55">'AUG 2025'!$Q$7:$T$35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57">'DEC 2025'!$Q$7:$T$35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58">'Jan 2026'!$Q$7:$T$35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54">'JULY 2025 '!$Q$7:$T$35</definedName>
    <definedName name="_xlnm.Print_Area" localSheetId="46">'JUNE 2024'!$Q$7:$T$35</definedName>
    <definedName name="_xlnm.Print_Area" localSheetId="27">'MAR 2022 '!$Q$7:$T$35</definedName>
    <definedName name="_xlnm.Print_Area" localSheetId="59">'Mar 2026'!$Q$7:$T$35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56">'OCT 2025'!$Q$7:$T$35</definedName>
    <definedName name="_xlnm.Print_Area" localSheetId="7">'Sept 2019 '!$Q$7:$T$35</definedName>
    <definedName name="_xlnm.Print_Area" localSheetId="39">'SEPT 2023 '!$Q$7:$T$35</definedName>
    <definedName name="_xlnm.Print_Area" localSheetId="60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20" i="154" l="1"/>
  <c r="D21" i="154" l="1"/>
  <c r="Q19" i="154"/>
  <c r="K16" i="154"/>
  <c r="Y13" i="154"/>
  <c r="Q13" i="154"/>
  <c r="D14" i="154"/>
  <c r="Q9" i="154" l="1"/>
  <c r="Q8" i="154" l="1"/>
  <c r="E254" i="2" l="1"/>
  <c r="D254" i="2" l="1"/>
  <c r="Q56" i="153"/>
  <c r="D7" i="154" l="1"/>
  <c r="Y52" i="153"/>
  <c r="N52" i="153"/>
  <c r="K52" i="153"/>
  <c r="G41" i="154" l="1"/>
  <c r="G40" i="154"/>
  <c r="G48" i="154"/>
  <c r="G47" i="154"/>
  <c r="G44" i="154"/>
  <c r="G43" i="154"/>
  <c r="G42" i="154"/>
  <c r="G37" i="154"/>
  <c r="G36" i="154"/>
  <c r="G35" i="154"/>
  <c r="G34" i="154"/>
  <c r="G33" i="154"/>
  <c r="G30" i="154"/>
  <c r="G29" i="154"/>
  <c r="G28" i="154"/>
  <c r="G27" i="154"/>
  <c r="G26" i="154"/>
  <c r="G54" i="154"/>
  <c r="G53" i="154"/>
  <c r="G23" i="154"/>
  <c r="G22" i="154"/>
  <c r="G21" i="154"/>
  <c r="G20" i="154"/>
  <c r="G19" i="154"/>
  <c r="G16" i="154"/>
  <c r="N16" i="154" s="1"/>
  <c r="G14" i="154"/>
  <c r="G13" i="154"/>
  <c r="G12" i="154"/>
  <c r="G9" i="154"/>
  <c r="G8" i="154"/>
  <c r="K48" i="154"/>
  <c r="C48" i="154"/>
  <c r="K47" i="154"/>
  <c r="N47" i="154" s="1"/>
  <c r="C46" i="154"/>
  <c r="K45" i="154"/>
  <c r="C45" i="154"/>
  <c r="K44" i="154"/>
  <c r="K43" i="154"/>
  <c r="C43" i="154"/>
  <c r="K42" i="154"/>
  <c r="C42" i="154"/>
  <c r="U41" i="154"/>
  <c r="K41" i="154"/>
  <c r="C41" i="154"/>
  <c r="X40" i="154"/>
  <c r="U40" i="154"/>
  <c r="K40" i="154"/>
  <c r="C40" i="154"/>
  <c r="C39" i="154"/>
  <c r="K38" i="154"/>
  <c r="C38" i="154"/>
  <c r="K37" i="154"/>
  <c r="K36" i="154"/>
  <c r="C36" i="154"/>
  <c r="K35" i="154"/>
  <c r="C35" i="154"/>
  <c r="U34" i="154"/>
  <c r="K34" i="154"/>
  <c r="N34" i="154"/>
  <c r="C34" i="154"/>
  <c r="X33" i="154"/>
  <c r="U33" i="154"/>
  <c r="K33" i="154"/>
  <c r="C33" i="154"/>
  <c r="C32" i="154"/>
  <c r="K31" i="154"/>
  <c r="C31" i="154"/>
  <c r="K30" i="154"/>
  <c r="C30" i="154"/>
  <c r="K29" i="154"/>
  <c r="C29" i="154"/>
  <c r="K28" i="154"/>
  <c r="C28" i="154"/>
  <c r="U27" i="154"/>
  <c r="K27" i="154"/>
  <c r="C27" i="154"/>
  <c r="X26" i="154"/>
  <c r="U26" i="154"/>
  <c r="K26" i="154"/>
  <c r="N26" i="154" s="1"/>
  <c r="C25" i="154"/>
  <c r="K24" i="154"/>
  <c r="C24" i="154"/>
  <c r="K23" i="154"/>
  <c r="K22" i="154"/>
  <c r="C22" i="154"/>
  <c r="K21" i="154"/>
  <c r="U20" i="154"/>
  <c r="K20" i="154"/>
  <c r="X19" i="154"/>
  <c r="U19" i="154"/>
  <c r="K19" i="154"/>
  <c r="C18" i="154"/>
  <c r="K17" i="154"/>
  <c r="C17" i="154"/>
  <c r="K15" i="154"/>
  <c r="G15" i="154"/>
  <c r="K14" i="154"/>
  <c r="U13" i="154"/>
  <c r="K13" i="154"/>
  <c r="X12" i="154"/>
  <c r="K12" i="154"/>
  <c r="C11" i="154"/>
  <c r="K9" i="154"/>
  <c r="U8" i="154"/>
  <c r="K8" i="154"/>
  <c r="X7" i="154"/>
  <c r="U7" i="154"/>
  <c r="K7" i="154"/>
  <c r="Y7" i="154" s="1"/>
  <c r="C7" i="154"/>
  <c r="Q49" i="153"/>
  <c r="D50" i="153"/>
  <c r="Q48" i="153"/>
  <c r="Y47" i="153"/>
  <c r="Q47" i="153"/>
  <c r="Q45" i="153"/>
  <c r="N45" i="153"/>
  <c r="K45" i="153"/>
  <c r="N19" i="154" l="1"/>
  <c r="N14" i="154"/>
  <c r="N12" i="154"/>
  <c r="N9" i="154"/>
  <c r="G7" i="154"/>
  <c r="N7" i="154" s="1"/>
  <c r="N40" i="154"/>
  <c r="N33" i="154"/>
  <c r="N27" i="154"/>
  <c r="N30" i="154"/>
  <c r="N43" i="154"/>
  <c r="N42" i="154"/>
  <c r="N44" i="154"/>
  <c r="N15" i="154"/>
  <c r="N38" i="154"/>
  <c r="N36" i="154"/>
  <c r="N45" i="154"/>
  <c r="N22" i="154"/>
  <c r="N13" i="154"/>
  <c r="N23" i="154"/>
  <c r="N31" i="154"/>
  <c r="N35" i="154"/>
  <c r="N8" i="154"/>
  <c r="N20" i="154"/>
  <c r="N24" i="154"/>
  <c r="N28" i="154"/>
  <c r="N48" i="154"/>
  <c r="N21" i="154"/>
  <c r="N41" i="154"/>
  <c r="N29" i="154"/>
  <c r="N37" i="154"/>
  <c r="N17" i="154"/>
  <c r="D43" i="153"/>
  <c r="K38" i="153" l="1"/>
  <c r="N38" i="153" s="1"/>
  <c r="D36" i="153"/>
  <c r="K31" i="153" l="1"/>
  <c r="N31" i="153" s="1"/>
  <c r="D29" i="153" l="1"/>
  <c r="K24" i="153" l="1"/>
  <c r="N24" i="153" s="1"/>
  <c r="D22" i="153"/>
  <c r="G17" i="153"/>
  <c r="K17" i="153"/>
  <c r="N17" i="153" s="1"/>
  <c r="E253" i="2"/>
  <c r="D253" i="2"/>
  <c r="D7" i="153"/>
  <c r="G56" i="153" l="1"/>
  <c r="G55" i="153"/>
  <c r="G52" i="153"/>
  <c r="G51" i="153"/>
  <c r="G50" i="153"/>
  <c r="G49" i="153"/>
  <c r="G48" i="153"/>
  <c r="G45" i="153"/>
  <c r="G44" i="153"/>
  <c r="G43" i="153"/>
  <c r="G42" i="153"/>
  <c r="G41" i="153"/>
  <c r="G38" i="153"/>
  <c r="G37" i="153"/>
  <c r="G36" i="153"/>
  <c r="G35" i="153"/>
  <c r="G34" i="153"/>
  <c r="G31" i="153"/>
  <c r="G30" i="153"/>
  <c r="G29" i="153"/>
  <c r="G28" i="153"/>
  <c r="G27" i="153"/>
  <c r="G24" i="153"/>
  <c r="G22" i="153"/>
  <c r="G20" i="153"/>
  <c r="G15" i="153"/>
  <c r="G14" i="153"/>
  <c r="G13" i="153"/>
  <c r="G62" i="153"/>
  <c r="G61" i="153"/>
  <c r="K56" i="153"/>
  <c r="N56" i="153" s="1"/>
  <c r="K55" i="153"/>
  <c r="K54" i="153"/>
  <c r="N54" i="153" s="1"/>
  <c r="C54" i="153"/>
  <c r="C53" i="153"/>
  <c r="C52" i="153"/>
  <c r="K51" i="153"/>
  <c r="C51" i="153"/>
  <c r="K50" i="153"/>
  <c r="C50" i="153"/>
  <c r="K49" i="153"/>
  <c r="C49" i="153"/>
  <c r="U48" i="153"/>
  <c r="K48" i="153"/>
  <c r="C48" i="153"/>
  <c r="X47" i="153"/>
  <c r="U47" i="153"/>
  <c r="K47" i="153"/>
  <c r="C46" i="153"/>
  <c r="C45" i="153"/>
  <c r="K44" i="153"/>
  <c r="K43" i="153"/>
  <c r="C43" i="153"/>
  <c r="K42" i="153"/>
  <c r="C42" i="153"/>
  <c r="U41" i="153"/>
  <c r="K41" i="153"/>
  <c r="C41" i="153"/>
  <c r="X40" i="153"/>
  <c r="U40" i="153"/>
  <c r="K40" i="153"/>
  <c r="C40" i="153"/>
  <c r="C39" i="153"/>
  <c r="C38" i="153"/>
  <c r="K37" i="153"/>
  <c r="K36" i="153"/>
  <c r="C36" i="153"/>
  <c r="K35" i="153"/>
  <c r="C35" i="153"/>
  <c r="U34" i="153"/>
  <c r="K34" i="153"/>
  <c r="C34" i="153"/>
  <c r="X33" i="153"/>
  <c r="U33" i="153"/>
  <c r="K33" i="153"/>
  <c r="C33" i="153"/>
  <c r="C32" i="153"/>
  <c r="C31" i="153"/>
  <c r="K30" i="153"/>
  <c r="C30" i="153"/>
  <c r="K29" i="153"/>
  <c r="C29" i="153"/>
  <c r="K28" i="153"/>
  <c r="C28" i="153"/>
  <c r="U27" i="153"/>
  <c r="K27" i="153"/>
  <c r="C27" i="153"/>
  <c r="X26" i="153"/>
  <c r="U26" i="153"/>
  <c r="K26" i="153"/>
  <c r="C25" i="153"/>
  <c r="C24" i="153"/>
  <c r="K23" i="153"/>
  <c r="G23" i="153"/>
  <c r="K22" i="153"/>
  <c r="C22" i="153"/>
  <c r="K21" i="153"/>
  <c r="G21" i="153"/>
  <c r="U20" i="153"/>
  <c r="K20" i="153"/>
  <c r="X19" i="153"/>
  <c r="U19" i="153"/>
  <c r="K19" i="153"/>
  <c r="C18" i="153"/>
  <c r="C17" i="153"/>
  <c r="N16" i="153"/>
  <c r="K15" i="153"/>
  <c r="K14" i="153"/>
  <c r="U13" i="153"/>
  <c r="K13" i="153"/>
  <c r="X12" i="153"/>
  <c r="K12" i="153"/>
  <c r="C11" i="153"/>
  <c r="K9" i="153"/>
  <c r="N9" i="153" s="1"/>
  <c r="U8" i="153"/>
  <c r="K8" i="153"/>
  <c r="G8" i="153"/>
  <c r="X7" i="153"/>
  <c r="U7" i="153"/>
  <c r="K7" i="153"/>
  <c r="C7" i="153"/>
  <c r="D49" i="152"/>
  <c r="N55" i="153" l="1"/>
  <c r="Q55" i="153" s="1"/>
  <c r="N34" i="153"/>
  <c r="N21" i="153"/>
  <c r="N15" i="153"/>
  <c r="G7" i="153"/>
  <c r="N7" i="153" s="1"/>
  <c r="N35" i="153"/>
  <c r="N47" i="153"/>
  <c r="N26" i="153"/>
  <c r="N8" i="153"/>
  <c r="N13" i="153"/>
  <c r="N19" i="153"/>
  <c r="N23" i="153"/>
  <c r="N33" i="153"/>
  <c r="N36" i="153"/>
  <c r="N41" i="153"/>
  <c r="N37" i="153"/>
  <c r="N42" i="153"/>
  <c r="N51" i="153"/>
  <c r="N30" i="153"/>
  <c r="N48" i="153"/>
  <c r="N12" i="153"/>
  <c r="N27" i="153"/>
  <c r="N44" i="153"/>
  <c r="N22" i="153"/>
  <c r="N40" i="153"/>
  <c r="N43" i="153"/>
  <c r="N28" i="153"/>
  <c r="N14" i="153"/>
  <c r="N20" i="153"/>
  <c r="N29" i="153"/>
  <c r="N50" i="153"/>
  <c r="N49" i="153"/>
  <c r="D42" i="152" l="1"/>
  <c r="D35" i="152" l="1"/>
  <c r="D28" i="152" l="1"/>
  <c r="D21" i="152" l="1"/>
  <c r="D14" i="152" l="1"/>
  <c r="E252" i="2"/>
  <c r="D252" i="2"/>
  <c r="D7" i="152"/>
  <c r="G60" i="152" l="1"/>
  <c r="G59" i="152"/>
  <c r="K54" i="152"/>
  <c r="G54" i="152"/>
  <c r="C54" i="152"/>
  <c r="C53" i="152"/>
  <c r="C52" i="152"/>
  <c r="G51" i="152"/>
  <c r="C51" i="152"/>
  <c r="K50" i="152"/>
  <c r="G50" i="152"/>
  <c r="C50" i="152"/>
  <c r="K49" i="152"/>
  <c r="G49" i="152"/>
  <c r="C49" i="152"/>
  <c r="U48" i="152"/>
  <c r="K48" i="152"/>
  <c r="G48" i="152"/>
  <c r="C48" i="152"/>
  <c r="X47" i="152"/>
  <c r="U47" i="152"/>
  <c r="K47" i="152"/>
  <c r="G47" i="152"/>
  <c r="C46" i="152"/>
  <c r="C45" i="152"/>
  <c r="K44" i="152"/>
  <c r="G44" i="152"/>
  <c r="K43" i="152"/>
  <c r="G43" i="152"/>
  <c r="C43" i="152"/>
  <c r="K42" i="152"/>
  <c r="G42" i="152"/>
  <c r="C42" i="152"/>
  <c r="U41" i="152"/>
  <c r="K41" i="152"/>
  <c r="N41" i="152" s="1"/>
  <c r="G41" i="152"/>
  <c r="C41" i="152"/>
  <c r="X40" i="152"/>
  <c r="U40" i="152"/>
  <c r="K40" i="152"/>
  <c r="G40" i="152"/>
  <c r="C40" i="152"/>
  <c r="C39" i="152"/>
  <c r="C38" i="152"/>
  <c r="K37" i="152"/>
  <c r="G37" i="152"/>
  <c r="K36" i="152"/>
  <c r="G36" i="152"/>
  <c r="C36" i="152"/>
  <c r="K35" i="152"/>
  <c r="G35" i="152"/>
  <c r="C35" i="152"/>
  <c r="U34" i="152"/>
  <c r="K34" i="152"/>
  <c r="G34" i="152"/>
  <c r="N34" i="152" s="1"/>
  <c r="C34" i="152"/>
  <c r="X33" i="152"/>
  <c r="U33" i="152"/>
  <c r="K33" i="152"/>
  <c r="G33" i="152"/>
  <c r="C33" i="152"/>
  <c r="C32" i="152"/>
  <c r="C31" i="152"/>
  <c r="K30" i="152"/>
  <c r="G30" i="152"/>
  <c r="C30" i="152"/>
  <c r="K29" i="152"/>
  <c r="G29" i="152"/>
  <c r="C29" i="152"/>
  <c r="K28" i="152"/>
  <c r="G28" i="152"/>
  <c r="C28" i="152"/>
  <c r="U27" i="152"/>
  <c r="K27" i="152"/>
  <c r="G27" i="152"/>
  <c r="C27" i="152"/>
  <c r="X26" i="152"/>
  <c r="U26" i="152"/>
  <c r="K26" i="152"/>
  <c r="G26" i="152"/>
  <c r="C25" i="152"/>
  <c r="C24" i="152"/>
  <c r="K23" i="152"/>
  <c r="G23" i="152"/>
  <c r="K22" i="152"/>
  <c r="G22" i="152"/>
  <c r="C22" i="152"/>
  <c r="K21" i="152"/>
  <c r="G21" i="152"/>
  <c r="U20" i="152"/>
  <c r="K20" i="152"/>
  <c r="G20" i="152"/>
  <c r="X19" i="152"/>
  <c r="U19" i="152"/>
  <c r="K19" i="152"/>
  <c r="G19" i="152"/>
  <c r="C18" i="152"/>
  <c r="C17" i="152"/>
  <c r="K16" i="152"/>
  <c r="G16" i="152"/>
  <c r="K15" i="152"/>
  <c r="G15" i="152"/>
  <c r="K14" i="152"/>
  <c r="G14" i="152"/>
  <c r="U13" i="152"/>
  <c r="K13" i="152"/>
  <c r="G13" i="152"/>
  <c r="X12" i="152"/>
  <c r="U12" i="152"/>
  <c r="K12" i="152"/>
  <c r="G12" i="152"/>
  <c r="C11" i="152"/>
  <c r="K9" i="152"/>
  <c r="G9" i="152"/>
  <c r="C9" i="152"/>
  <c r="U8" i="152"/>
  <c r="K8" i="152"/>
  <c r="G8" i="152"/>
  <c r="X7" i="152"/>
  <c r="U7" i="152"/>
  <c r="K7" i="152"/>
  <c r="C7" i="152"/>
  <c r="N30" i="152" l="1"/>
  <c r="N29" i="152"/>
  <c r="N27" i="152"/>
  <c r="N23" i="152"/>
  <c r="N16" i="152"/>
  <c r="G7" i="152"/>
  <c r="N51" i="152"/>
  <c r="N9" i="152"/>
  <c r="N15" i="152"/>
  <c r="N21" i="152"/>
  <c r="N40" i="152"/>
  <c r="N43" i="152"/>
  <c r="N35" i="152"/>
  <c r="N22" i="152"/>
  <c r="N19" i="152"/>
  <c r="N8" i="152"/>
  <c r="N13" i="152"/>
  <c r="N7" i="152"/>
  <c r="N48" i="152"/>
  <c r="N44" i="152"/>
  <c r="N49" i="152"/>
  <c r="N28" i="152"/>
  <c r="N42" i="152"/>
  <c r="N14" i="152"/>
  <c r="N20" i="152"/>
  <c r="N33" i="152"/>
  <c r="N36" i="152"/>
  <c r="N54" i="152"/>
  <c r="N26" i="152"/>
  <c r="N37" i="152"/>
  <c r="N12" i="152"/>
  <c r="N47" i="152"/>
  <c r="N50" i="152"/>
  <c r="D49" i="151"/>
  <c r="D42" i="151"/>
  <c r="D35" i="151"/>
  <c r="D28" i="151" l="1"/>
  <c r="D21" i="151" l="1"/>
  <c r="D14" i="151" l="1"/>
  <c r="E251" i="2"/>
  <c r="D251" i="2"/>
  <c r="D7" i="151"/>
  <c r="G61" i="151" l="1"/>
  <c r="G60" i="151"/>
  <c r="K55" i="151"/>
  <c r="G55" i="151"/>
  <c r="C55" i="151"/>
  <c r="K54" i="151"/>
  <c r="G54" i="151"/>
  <c r="C54" i="151"/>
  <c r="C53" i="151"/>
  <c r="C52" i="151"/>
  <c r="K51" i="151"/>
  <c r="G51" i="151"/>
  <c r="C51" i="151"/>
  <c r="K50" i="151"/>
  <c r="G50" i="151"/>
  <c r="C50" i="151"/>
  <c r="K49" i="151"/>
  <c r="G49" i="151"/>
  <c r="C49" i="151"/>
  <c r="U48" i="151"/>
  <c r="K48" i="151"/>
  <c r="G48" i="151"/>
  <c r="C48" i="151"/>
  <c r="X47" i="151"/>
  <c r="U47" i="151"/>
  <c r="K47" i="151"/>
  <c r="G47" i="151"/>
  <c r="C46" i="151"/>
  <c r="C45" i="151"/>
  <c r="K44" i="151"/>
  <c r="G44" i="151"/>
  <c r="K43" i="151"/>
  <c r="G43" i="151"/>
  <c r="C43" i="151"/>
  <c r="K42" i="151"/>
  <c r="G42" i="151"/>
  <c r="C42" i="151"/>
  <c r="U41" i="151"/>
  <c r="K41" i="151"/>
  <c r="G41" i="151"/>
  <c r="C41" i="151"/>
  <c r="X40" i="151"/>
  <c r="U40" i="151"/>
  <c r="K40" i="151"/>
  <c r="G40" i="151"/>
  <c r="C40" i="151"/>
  <c r="C39" i="151"/>
  <c r="C38" i="151"/>
  <c r="K37" i="151"/>
  <c r="G37" i="151"/>
  <c r="K36" i="151"/>
  <c r="G36" i="151"/>
  <c r="C36" i="151"/>
  <c r="K35" i="151"/>
  <c r="G35" i="151"/>
  <c r="C35" i="151"/>
  <c r="U34" i="151"/>
  <c r="K34" i="151"/>
  <c r="G34" i="151"/>
  <c r="C34" i="151"/>
  <c r="X33" i="151"/>
  <c r="U33" i="151"/>
  <c r="K33" i="151"/>
  <c r="G33" i="151"/>
  <c r="C33" i="151"/>
  <c r="C32" i="151"/>
  <c r="C31" i="151"/>
  <c r="K30" i="151"/>
  <c r="G30" i="151"/>
  <c r="C30" i="151"/>
  <c r="K29" i="151"/>
  <c r="G29" i="151"/>
  <c r="C29" i="151"/>
  <c r="K28" i="151"/>
  <c r="G28" i="151"/>
  <c r="C28" i="151"/>
  <c r="U27" i="151"/>
  <c r="K27" i="151"/>
  <c r="G27" i="151"/>
  <c r="C27" i="151"/>
  <c r="X26" i="151"/>
  <c r="U26" i="151"/>
  <c r="K26" i="151"/>
  <c r="G26" i="151"/>
  <c r="C25" i="151"/>
  <c r="C24" i="151"/>
  <c r="K23" i="151"/>
  <c r="G23" i="151"/>
  <c r="K22" i="151"/>
  <c r="G22" i="151"/>
  <c r="C22" i="151"/>
  <c r="K21" i="151"/>
  <c r="G21" i="151"/>
  <c r="U20" i="151"/>
  <c r="K20" i="151"/>
  <c r="G20" i="151"/>
  <c r="X19" i="151"/>
  <c r="U19" i="151"/>
  <c r="K19" i="151"/>
  <c r="G19" i="151"/>
  <c r="C18" i="151"/>
  <c r="C17" i="151"/>
  <c r="K16" i="151"/>
  <c r="G16" i="151"/>
  <c r="K15" i="151"/>
  <c r="G15" i="151"/>
  <c r="K14" i="151"/>
  <c r="G14" i="151"/>
  <c r="U13" i="151"/>
  <c r="K13" i="151"/>
  <c r="G13" i="151"/>
  <c r="X12" i="151"/>
  <c r="U12" i="151"/>
  <c r="K12" i="151"/>
  <c r="G12" i="151"/>
  <c r="C11" i="151"/>
  <c r="K9" i="151"/>
  <c r="G9" i="151"/>
  <c r="C9" i="151"/>
  <c r="U8" i="151"/>
  <c r="K8" i="151"/>
  <c r="G8" i="151"/>
  <c r="X7" i="151"/>
  <c r="U7" i="151"/>
  <c r="K7" i="151"/>
  <c r="N7" i="151" s="1"/>
  <c r="C7" i="151"/>
  <c r="N54" i="151" l="1"/>
  <c r="N55" i="151"/>
  <c r="N51" i="151"/>
  <c r="N50" i="151"/>
  <c r="N47" i="151"/>
  <c r="N33" i="151"/>
  <c r="N34" i="151"/>
  <c r="N30" i="151"/>
  <c r="N26" i="151"/>
  <c r="N22" i="151"/>
  <c r="N14" i="151"/>
  <c r="N13" i="151"/>
  <c r="G7" i="151"/>
  <c r="N15" i="151"/>
  <c r="N48" i="151"/>
  <c r="N9" i="151"/>
  <c r="N21" i="151"/>
  <c r="N43" i="151"/>
  <c r="N12" i="151"/>
  <c r="N27" i="151"/>
  <c r="N35" i="151"/>
  <c r="N44" i="151"/>
  <c r="N40" i="151"/>
  <c r="N16" i="151"/>
  <c r="N19" i="151"/>
  <c r="N23" i="151"/>
  <c r="N36" i="151"/>
  <c r="N41" i="151"/>
  <c r="N8" i="151"/>
  <c r="N37" i="151"/>
  <c r="N20" i="151"/>
  <c r="N29" i="151"/>
  <c r="N42" i="151"/>
  <c r="N28" i="151"/>
  <c r="N49" i="151"/>
  <c r="D49" i="150"/>
  <c r="D42" i="150"/>
  <c r="D35" i="150" l="1"/>
  <c r="D28" i="150" l="1"/>
  <c r="D21" i="150" l="1"/>
  <c r="D250" i="2"/>
  <c r="E250" i="2"/>
  <c r="D14" i="150"/>
  <c r="D7" i="150"/>
  <c r="D49" i="149" l="1"/>
  <c r="G61" i="150"/>
  <c r="G60" i="150"/>
  <c r="K55" i="150"/>
  <c r="G55" i="150"/>
  <c r="C55" i="150"/>
  <c r="K54" i="150"/>
  <c r="G54" i="150"/>
  <c r="C54" i="150"/>
  <c r="C53" i="150"/>
  <c r="C52" i="150"/>
  <c r="K51" i="150"/>
  <c r="G51" i="150"/>
  <c r="C51" i="150"/>
  <c r="K50" i="150"/>
  <c r="G50" i="150"/>
  <c r="C50" i="150"/>
  <c r="K49" i="150"/>
  <c r="G49" i="150"/>
  <c r="C49" i="150"/>
  <c r="U48" i="150"/>
  <c r="K48" i="150"/>
  <c r="G48" i="150"/>
  <c r="C48" i="150"/>
  <c r="X47" i="150"/>
  <c r="U47" i="150"/>
  <c r="K47" i="150"/>
  <c r="G47" i="150"/>
  <c r="C46" i="150"/>
  <c r="C45" i="150"/>
  <c r="K44" i="150"/>
  <c r="G44" i="150"/>
  <c r="K43" i="150"/>
  <c r="G43" i="150"/>
  <c r="C43" i="150"/>
  <c r="K42" i="150"/>
  <c r="G42" i="150"/>
  <c r="C42" i="150"/>
  <c r="U41" i="150"/>
  <c r="K41" i="150"/>
  <c r="G41" i="150"/>
  <c r="C41" i="150"/>
  <c r="X40" i="150"/>
  <c r="U40" i="150"/>
  <c r="K40" i="150"/>
  <c r="G40" i="150"/>
  <c r="C40" i="150"/>
  <c r="C39" i="150"/>
  <c r="C38" i="150"/>
  <c r="K37" i="150"/>
  <c r="G37" i="150"/>
  <c r="K36" i="150"/>
  <c r="G36" i="150"/>
  <c r="C36" i="150"/>
  <c r="K35" i="150"/>
  <c r="G35" i="150"/>
  <c r="C35" i="150"/>
  <c r="U34" i="150"/>
  <c r="K34" i="150"/>
  <c r="G34" i="150"/>
  <c r="C34" i="150"/>
  <c r="X33" i="150"/>
  <c r="U33" i="150"/>
  <c r="K33" i="150"/>
  <c r="G33" i="150"/>
  <c r="C33" i="150"/>
  <c r="C32" i="150"/>
  <c r="C31" i="150"/>
  <c r="K30" i="150"/>
  <c r="G30" i="150"/>
  <c r="C30" i="150"/>
  <c r="K29" i="150"/>
  <c r="G29" i="150"/>
  <c r="C29" i="150"/>
  <c r="K28" i="150"/>
  <c r="G28" i="150"/>
  <c r="C28" i="150"/>
  <c r="U27" i="150"/>
  <c r="K27" i="150"/>
  <c r="G27" i="150"/>
  <c r="C27" i="150"/>
  <c r="X26" i="150"/>
  <c r="U26" i="150"/>
  <c r="K26" i="150"/>
  <c r="G26" i="150"/>
  <c r="C25" i="150"/>
  <c r="C24" i="150"/>
  <c r="K23" i="150"/>
  <c r="G23" i="150"/>
  <c r="K22" i="150"/>
  <c r="G22" i="150"/>
  <c r="C22" i="150"/>
  <c r="K21" i="150"/>
  <c r="G21" i="150"/>
  <c r="U20" i="150"/>
  <c r="K20" i="150"/>
  <c r="G20" i="150"/>
  <c r="X19" i="150"/>
  <c r="U19" i="150"/>
  <c r="K19" i="150"/>
  <c r="G19" i="150"/>
  <c r="C18" i="150"/>
  <c r="C17" i="150"/>
  <c r="K16" i="150"/>
  <c r="G16" i="150"/>
  <c r="K15" i="150"/>
  <c r="G15" i="150"/>
  <c r="K14" i="150"/>
  <c r="G14" i="150"/>
  <c r="U13" i="150"/>
  <c r="K13" i="150"/>
  <c r="G13" i="150"/>
  <c r="X12" i="150"/>
  <c r="U12" i="150"/>
  <c r="K12" i="150"/>
  <c r="G12" i="150"/>
  <c r="C11" i="150"/>
  <c r="K9" i="150"/>
  <c r="G9" i="150"/>
  <c r="C9" i="150"/>
  <c r="U8" i="150"/>
  <c r="K8" i="150"/>
  <c r="G8" i="150"/>
  <c r="X7" i="150"/>
  <c r="U7" i="150"/>
  <c r="K7" i="150"/>
  <c r="C7" i="150"/>
  <c r="N55" i="150" l="1"/>
  <c r="N50" i="150"/>
  <c r="N47" i="150"/>
  <c r="N43" i="150"/>
  <c r="N40" i="150"/>
  <c r="N37" i="150"/>
  <c r="N34" i="150"/>
  <c r="N33" i="150"/>
  <c r="N27" i="150"/>
  <c r="N23" i="150"/>
  <c r="N19" i="150"/>
  <c r="N15" i="150"/>
  <c r="N13" i="150"/>
  <c r="N9" i="150"/>
  <c r="N21" i="150"/>
  <c r="G7" i="150"/>
  <c r="N8" i="150"/>
  <c r="N35" i="150"/>
  <c r="N49" i="150"/>
  <c r="N41" i="150"/>
  <c r="N14" i="150"/>
  <c r="N26" i="150"/>
  <c r="N42" i="150"/>
  <c r="N7" i="150"/>
  <c r="N12" i="150"/>
  <c r="N44" i="150"/>
  <c r="N54" i="150"/>
  <c r="N20" i="150"/>
  <c r="N29" i="150"/>
  <c r="N36" i="150"/>
  <c r="N30" i="150"/>
  <c r="N16" i="150"/>
  <c r="N51" i="150"/>
  <c r="N22" i="150"/>
  <c r="N48" i="150"/>
  <c r="N28" i="150"/>
  <c r="D42" i="149" l="1"/>
  <c r="D35" i="149" l="1"/>
  <c r="D28" i="149" l="1"/>
  <c r="D21" i="149"/>
  <c r="K15" i="149"/>
  <c r="D14" i="149" l="1"/>
  <c r="E249" i="2"/>
  <c r="D249" i="2"/>
  <c r="D7" i="149" l="1"/>
  <c r="G49" i="148"/>
  <c r="G50" i="148"/>
  <c r="G61" i="149"/>
  <c r="G60" i="149"/>
  <c r="G16" i="149"/>
  <c r="G15" i="149"/>
  <c r="N15" i="149" s="1"/>
  <c r="K55" i="149"/>
  <c r="G55" i="149"/>
  <c r="C55" i="149"/>
  <c r="K54" i="149"/>
  <c r="G54" i="149"/>
  <c r="C54" i="149"/>
  <c r="C53" i="149"/>
  <c r="C52" i="149"/>
  <c r="K51" i="149"/>
  <c r="G51" i="149"/>
  <c r="C51" i="149"/>
  <c r="K50" i="149"/>
  <c r="G50" i="149"/>
  <c r="C50" i="149"/>
  <c r="K49" i="149"/>
  <c r="G49" i="149"/>
  <c r="C49" i="149"/>
  <c r="U48" i="149"/>
  <c r="K48" i="149"/>
  <c r="G48" i="149"/>
  <c r="C48" i="149"/>
  <c r="X47" i="149"/>
  <c r="U47" i="149"/>
  <c r="K47" i="149"/>
  <c r="G47" i="149"/>
  <c r="C46" i="149"/>
  <c r="C45" i="149"/>
  <c r="K44" i="149"/>
  <c r="G44" i="149"/>
  <c r="K43" i="149"/>
  <c r="G43" i="149"/>
  <c r="C43" i="149"/>
  <c r="K42" i="149"/>
  <c r="G42" i="149"/>
  <c r="C42" i="149"/>
  <c r="U41" i="149"/>
  <c r="K41" i="149"/>
  <c r="G41" i="149"/>
  <c r="C41" i="149"/>
  <c r="X40" i="149"/>
  <c r="U40" i="149"/>
  <c r="K40" i="149"/>
  <c r="G40" i="149"/>
  <c r="C40" i="149"/>
  <c r="C39" i="149"/>
  <c r="C38" i="149"/>
  <c r="K37" i="149"/>
  <c r="G37" i="149"/>
  <c r="K36" i="149"/>
  <c r="G36" i="149"/>
  <c r="C36" i="149"/>
  <c r="K35" i="149"/>
  <c r="G35" i="149"/>
  <c r="C35" i="149"/>
  <c r="U34" i="149"/>
  <c r="K34" i="149"/>
  <c r="G34" i="149"/>
  <c r="C34" i="149"/>
  <c r="X33" i="149"/>
  <c r="U33" i="149"/>
  <c r="K33" i="149"/>
  <c r="G33" i="149"/>
  <c r="C33" i="149"/>
  <c r="C32" i="149"/>
  <c r="C31" i="149"/>
  <c r="K30" i="149"/>
  <c r="G30" i="149"/>
  <c r="C30" i="149"/>
  <c r="K29" i="149"/>
  <c r="G29" i="149"/>
  <c r="C29" i="149"/>
  <c r="K28" i="149"/>
  <c r="G28" i="149"/>
  <c r="C28" i="149"/>
  <c r="U27" i="149"/>
  <c r="K27" i="149"/>
  <c r="G27" i="149"/>
  <c r="C27" i="149"/>
  <c r="X26" i="149"/>
  <c r="U26" i="149"/>
  <c r="K26" i="149"/>
  <c r="G26" i="149"/>
  <c r="C25" i="149"/>
  <c r="C24" i="149"/>
  <c r="K23" i="149"/>
  <c r="G23" i="149"/>
  <c r="K22" i="149"/>
  <c r="G22" i="149"/>
  <c r="C22" i="149"/>
  <c r="K21" i="149"/>
  <c r="G21" i="149"/>
  <c r="U20" i="149"/>
  <c r="K20" i="149"/>
  <c r="G20" i="149"/>
  <c r="X19" i="149"/>
  <c r="U19" i="149"/>
  <c r="K19" i="149"/>
  <c r="G19" i="149"/>
  <c r="C18" i="149"/>
  <c r="C17" i="149"/>
  <c r="K16" i="149"/>
  <c r="K14" i="149"/>
  <c r="G14" i="149"/>
  <c r="U13" i="149"/>
  <c r="K13" i="149"/>
  <c r="G13" i="149"/>
  <c r="X12" i="149"/>
  <c r="U12" i="149"/>
  <c r="K12" i="149"/>
  <c r="G12" i="149"/>
  <c r="C11" i="149"/>
  <c r="K9" i="149"/>
  <c r="G9" i="149"/>
  <c r="C9" i="149"/>
  <c r="U8" i="149"/>
  <c r="K8" i="149"/>
  <c r="G8" i="149"/>
  <c r="X7" i="149"/>
  <c r="U7" i="149"/>
  <c r="K7" i="149"/>
  <c r="C7" i="149"/>
  <c r="D49" i="148"/>
  <c r="G48" i="148"/>
  <c r="G47" i="148"/>
  <c r="G44" i="148"/>
  <c r="G55" i="148"/>
  <c r="G54" i="148"/>
  <c r="G51" i="148"/>
  <c r="K47" i="148"/>
  <c r="K44" i="148"/>
  <c r="D42" i="148"/>
  <c r="N44" i="149" l="1"/>
  <c r="N50" i="149"/>
  <c r="N54" i="149"/>
  <c r="N51" i="149"/>
  <c r="N47" i="149"/>
  <c r="N41" i="149"/>
  <c r="N40" i="149"/>
  <c r="N42" i="149"/>
  <c r="N47" i="148"/>
  <c r="N37" i="149"/>
  <c r="N33" i="149"/>
  <c r="N30" i="149"/>
  <c r="N36" i="149"/>
  <c r="N29" i="149"/>
  <c r="N27" i="149"/>
  <c r="N26" i="149"/>
  <c r="N20" i="149"/>
  <c r="N21" i="149"/>
  <c r="N22" i="149"/>
  <c r="N16" i="149"/>
  <c r="N14" i="149"/>
  <c r="G7" i="149"/>
  <c r="N7" i="149" s="1"/>
  <c r="N8" i="149"/>
  <c r="N43" i="149"/>
  <c r="N9" i="149"/>
  <c r="N34" i="149"/>
  <c r="N55" i="149"/>
  <c r="N12" i="149"/>
  <c r="N19" i="149"/>
  <c r="N35" i="149"/>
  <c r="N48" i="149"/>
  <c r="N13" i="149"/>
  <c r="N23" i="149"/>
  <c r="N49" i="149"/>
  <c r="N28" i="149"/>
  <c r="N44" i="148"/>
  <c r="D35" i="148"/>
  <c r="D28" i="148"/>
  <c r="D21" i="148"/>
  <c r="G16" i="148"/>
  <c r="D14" i="148"/>
  <c r="E248" i="2" l="1"/>
  <c r="D248" i="2"/>
  <c r="D7" i="148"/>
  <c r="G61" i="148"/>
  <c r="G60" i="148"/>
  <c r="G7" i="148" s="1"/>
  <c r="X47" i="148"/>
  <c r="U48" i="148"/>
  <c r="U47" i="148"/>
  <c r="C49" i="148"/>
  <c r="K49" i="148"/>
  <c r="N49" i="148" s="1"/>
  <c r="C50" i="148"/>
  <c r="K50" i="148"/>
  <c r="N50" i="148" s="1"/>
  <c r="C51" i="148"/>
  <c r="K51" i="148"/>
  <c r="N51" i="148" s="1"/>
  <c r="C52" i="148"/>
  <c r="C53" i="148"/>
  <c r="C54" i="148"/>
  <c r="K54" i="148"/>
  <c r="N54" i="148" s="1"/>
  <c r="C55" i="148"/>
  <c r="K55" i="148"/>
  <c r="K48" i="148"/>
  <c r="C48" i="148"/>
  <c r="C46" i="148"/>
  <c r="C45" i="148"/>
  <c r="K43" i="148"/>
  <c r="G43" i="148"/>
  <c r="C43" i="148"/>
  <c r="K42" i="148"/>
  <c r="G42" i="148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N42" i="148" l="1"/>
  <c r="N40" i="148"/>
  <c r="N29" i="148"/>
  <c r="N21" i="148"/>
  <c r="N14" i="148"/>
  <c r="N34" i="148"/>
  <c r="N33" i="148"/>
  <c r="N28" i="148"/>
  <c r="N15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D35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Y35" i="147" s="1"/>
  <c r="Y36" i="147" s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Y8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Y13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16" i="148" l="1"/>
  <c r="Y17" i="148" s="1"/>
  <c r="Y18" i="148" s="1"/>
  <c r="Y19" i="148" s="1"/>
  <c r="Y20" i="148" s="1"/>
  <c r="Y21" i="148" s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27" i="148" s="1"/>
  <c r="Y28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G62" i="149" s="1"/>
  <c r="Y7" i="149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Y8" i="149" l="1"/>
  <c r="Z47" i="148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9" i="149" l="1"/>
  <c r="Y10" i="149" s="1"/>
  <c r="Y11" i="149" s="1"/>
  <c r="Y12" i="149" s="1"/>
  <c r="Y13" i="149" s="1"/>
  <c r="Y42" i="138"/>
  <c r="Y43" i="138" s="1"/>
  <c r="Z33" i="138"/>
  <c r="Y9" i="137"/>
  <c r="Y10" i="137" s="1"/>
  <c r="D42" i="136"/>
  <c r="Y14" i="149" l="1"/>
  <c r="Z7" i="149"/>
  <c r="Y44" i="138"/>
  <c r="Y45" i="138" s="1"/>
  <c r="Y46" i="138" s="1"/>
  <c r="Y47" i="138" s="1"/>
  <c r="Y48" i="138" s="1"/>
  <c r="Y11" i="137"/>
  <c r="Y12" i="137" s="1"/>
  <c r="D36" i="136"/>
  <c r="Y15" i="149" l="1"/>
  <c r="Y16" i="149" s="1"/>
  <c r="Y17" i="149" s="1"/>
  <c r="Y18" i="149" s="1"/>
  <c r="Y19" i="149" s="1"/>
  <c r="Z40" i="138"/>
  <c r="Y13" i="137"/>
  <c r="D35" i="136"/>
  <c r="Y20" i="149" l="1"/>
  <c r="Y21" i="149" s="1"/>
  <c r="Y22" i="149" s="1"/>
  <c r="Y23" i="149" s="1"/>
  <c r="Y14" i="137"/>
  <c r="Y15" i="137" s="1"/>
  <c r="Y16" i="137" s="1"/>
  <c r="Y17" i="137" s="1"/>
  <c r="Y18" i="137" s="1"/>
  <c r="Y19" i="137" s="1"/>
  <c r="Z7" i="137"/>
  <c r="D28" i="136"/>
  <c r="Z12" i="149" l="1"/>
  <c r="Y20" i="137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4" i="149" l="1"/>
  <c r="Y25" i="149" s="1"/>
  <c r="Y26" i="149" s="1"/>
  <c r="Y27" i="149" s="1"/>
  <c r="Y27" i="137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28" i="149" l="1"/>
  <c r="Z19" i="149"/>
  <c r="Y43" i="137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9" i="149" l="1"/>
  <c r="Y30" i="149" s="1"/>
  <c r="Y31" i="149" s="1"/>
  <c r="Y32" i="149" s="1"/>
  <c r="Y33" i="149" s="1"/>
  <c r="Y23" i="136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Y34" i="149" l="1"/>
  <c r="Z19" i="136"/>
  <c r="Y34" i="136"/>
  <c r="Y35" i="136" s="1"/>
  <c r="Y36" i="136" s="1"/>
  <c r="D15" i="134"/>
  <c r="D14" i="134"/>
  <c r="D7" i="134"/>
  <c r="E234" i="2"/>
  <c r="D234" i="2"/>
  <c r="D235" i="2"/>
  <c r="Y35" i="149" l="1"/>
  <c r="Z26" i="149"/>
  <c r="Y37" i="136"/>
  <c r="Y38" i="136" s="1"/>
  <c r="Y39" i="136" s="1"/>
  <c r="Y40" i="136" s="1"/>
  <c r="Y41" i="136" s="1"/>
  <c r="Y42" i="136" s="1"/>
  <c r="Y43" i="136" s="1"/>
  <c r="Z26" i="136"/>
  <c r="W52" i="135"/>
  <c r="W53" i="135"/>
  <c r="W51" i="135"/>
  <c r="Y36" i="149" l="1"/>
  <c r="Y37" i="149" s="1"/>
  <c r="Y38" i="149" s="1"/>
  <c r="Y39" i="149" s="1"/>
  <c r="Y40" i="149" s="1"/>
  <c r="Y44" i="136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Y41" i="149" l="1"/>
  <c r="N34" i="135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Y42" i="149" l="1"/>
  <c r="Z33" i="149"/>
  <c r="Z7" i="135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Y43" i="149" l="1"/>
  <c r="Y44" i="149" s="1"/>
  <c r="Y45" i="149" s="1"/>
  <c r="Y46" i="149" s="1"/>
  <c r="Y47" i="149" s="1"/>
  <c r="Z47" i="136"/>
  <c r="Y27" i="135"/>
  <c r="Y28" i="135" s="1"/>
  <c r="Y29" i="135" s="1"/>
  <c r="Y30" i="135" s="1"/>
  <c r="Y31" i="135" s="1"/>
  <c r="Y32" i="135" s="1"/>
  <c r="Y33" i="135" s="1"/>
  <c r="Y48" i="149" l="1"/>
  <c r="Z19" i="135"/>
  <c r="Y34" i="135"/>
  <c r="Y35" i="135" s="1"/>
  <c r="Y36" i="135" s="1"/>
  <c r="Y37" i="135" s="1"/>
  <c r="Y38" i="135" s="1"/>
  <c r="Y39" i="135" s="1"/>
  <c r="Y40" i="135" s="1"/>
  <c r="Y49" i="149" l="1"/>
  <c r="Z40" i="149"/>
  <c r="Y41" i="135"/>
  <c r="Y42" i="135" s="1"/>
  <c r="Y43" i="135" s="1"/>
  <c r="Y44" i="135" s="1"/>
  <c r="Y45" i="135" s="1"/>
  <c r="Y46" i="135" s="1"/>
  <c r="Y47" i="135" s="1"/>
  <c r="Z26" i="135"/>
  <c r="Y50" i="149" l="1"/>
  <c r="Y51" i="149" s="1"/>
  <c r="Y52" i="149" s="1"/>
  <c r="Y53" i="149" s="1"/>
  <c r="Y54" i="149" s="1"/>
  <c r="Y55" i="149" s="1"/>
  <c r="G62" i="150" s="1"/>
  <c r="Y7" i="150" s="1"/>
  <c r="Z33" i="135"/>
  <c r="Y48" i="135"/>
  <c r="Y49" i="135" s="1"/>
  <c r="G26" i="134"/>
  <c r="G23" i="134"/>
  <c r="K19" i="134"/>
  <c r="U13" i="134"/>
  <c r="G48" i="133"/>
  <c r="K48" i="133"/>
  <c r="D43" i="133"/>
  <c r="D42" i="133"/>
  <c r="Y8" i="150" l="1"/>
  <c r="Y9" i="150" s="1"/>
  <c r="Y10" i="150" s="1"/>
  <c r="Y11" i="150" s="1"/>
  <c r="Y12" i="150" s="1"/>
  <c r="Z47" i="149"/>
  <c r="Y50" i="135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Y13" i="150" l="1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4" i="150" l="1"/>
  <c r="Z7" i="150"/>
  <c r="Y10" i="134"/>
  <c r="Y11" i="134" s="1"/>
  <c r="Y12" i="134" s="1"/>
  <c r="D35" i="133"/>
  <c r="Y15" i="150" l="1"/>
  <c r="Y16" i="150" s="1"/>
  <c r="Y17" i="150" s="1"/>
  <c r="Y18" i="150" s="1"/>
  <c r="Y19" i="150" s="1"/>
  <c r="Y13" i="134"/>
  <c r="Y14" i="134" s="1"/>
  <c r="Y20" i="150" l="1"/>
  <c r="Y21" i="150" s="1"/>
  <c r="Z7" i="134"/>
  <c r="Y15" i="134"/>
  <c r="Y16" i="134" s="1"/>
  <c r="D28" i="133"/>
  <c r="Z12" i="150" l="1"/>
  <c r="Y17" i="134"/>
  <c r="Y18" i="134" s="1"/>
  <c r="Y19" i="134" s="1"/>
  <c r="D21" i="133"/>
  <c r="Y22" i="150" l="1"/>
  <c r="Y23" i="150" s="1"/>
  <c r="Y24" i="150" s="1"/>
  <c r="Y25" i="150" s="1"/>
  <c r="Y26" i="150" s="1"/>
  <c r="Y20" i="134"/>
  <c r="Y21" i="134" s="1"/>
  <c r="Y22" i="134" s="1"/>
  <c r="D15" i="133"/>
  <c r="Y27" i="150" l="1"/>
  <c r="Z12" i="134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Y28" i="150" l="1"/>
  <c r="Z19" i="150"/>
  <c r="Z19" i="134"/>
  <c r="Y34" i="134"/>
  <c r="Y35" i="134" s="1"/>
  <c r="Y36" i="134" s="1"/>
  <c r="E233" i="2"/>
  <c r="D233" i="2"/>
  <c r="G48" i="132"/>
  <c r="Y29" i="150" l="1"/>
  <c r="Y30" i="150" s="1"/>
  <c r="Y31" i="150" s="1"/>
  <c r="Y32" i="150" s="1"/>
  <c r="Y33" i="150" s="1"/>
  <c r="Y37" i="134"/>
  <c r="Y38" i="134" s="1"/>
  <c r="Y39" i="134" s="1"/>
  <c r="Y40" i="134" s="1"/>
  <c r="Y41" i="134" s="1"/>
  <c r="Y42" i="134" s="1"/>
  <c r="Y43" i="134" s="1"/>
  <c r="Y44" i="134" s="1"/>
  <c r="Z26" i="134"/>
  <c r="D7" i="133"/>
  <c r="Y34" i="150" l="1"/>
  <c r="Y45" i="134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Y35" i="150" l="1"/>
  <c r="Z26" i="150"/>
  <c r="N44" i="133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36" i="150" l="1"/>
  <c r="Y37" i="150" s="1"/>
  <c r="Y38" i="150" s="1"/>
  <c r="Y39" i="150" s="1"/>
  <c r="Y40" i="150" s="1"/>
  <c r="Y13" i="133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Y41" i="150" l="1"/>
  <c r="Z7" i="133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Y42" i="150" l="1"/>
  <c r="Z33" i="150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Y43" i="150" l="1"/>
  <c r="Y44" i="150" s="1"/>
  <c r="Y45" i="150" s="1"/>
  <c r="Y46" i="150" s="1"/>
  <c r="Y47" i="150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48" i="150" l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Y49" i="150" l="1"/>
  <c r="Z40" i="150"/>
  <c r="Z47" i="133"/>
  <c r="Z33" i="133"/>
  <c r="G61" i="131"/>
  <c r="G60" i="131"/>
  <c r="D7" i="131"/>
  <c r="E231" i="2"/>
  <c r="D231" i="2"/>
  <c r="Y50" i="150" l="1"/>
  <c r="Y51" i="150" s="1"/>
  <c r="Y52" i="150" s="1"/>
  <c r="Y53" i="150" s="1"/>
  <c r="Y54" i="150" s="1"/>
  <c r="Y55" i="150" s="1"/>
  <c r="G62" i="151" s="1"/>
  <c r="Y7" i="151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Y8" i="151" l="1"/>
  <c r="Y9" i="151" s="1"/>
  <c r="Y10" i="151" s="1"/>
  <c r="Y11" i="151" s="1"/>
  <c r="Y12" i="151" s="1"/>
  <c r="Z47" i="150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Y13" i="151" l="1"/>
  <c r="D35" i="130"/>
  <c r="Y14" i="151" l="1"/>
  <c r="Z7" i="15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Y15" i="151" l="1"/>
  <c r="Y16" i="151" s="1"/>
  <c r="Y17" i="151" s="1"/>
  <c r="Y18" i="151" s="1"/>
  <c r="Y19" i="151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Y20" i="151" l="1"/>
  <c r="Y21" i="151" s="1"/>
  <c r="D35" i="129"/>
  <c r="Z12" i="151" l="1"/>
  <c r="D28" i="129"/>
  <c r="Y22" i="151" l="1"/>
  <c r="Y23" i="151" s="1"/>
  <c r="Y24" i="151" s="1"/>
  <c r="Y25" i="151" s="1"/>
  <c r="Y26" i="151" s="1"/>
  <c r="D21" i="129"/>
  <c r="D14" i="129"/>
  <c r="D8" i="129"/>
  <c r="Y27" i="151" l="1"/>
  <c r="D7" i="129"/>
  <c r="D229" i="2"/>
  <c r="G54" i="128"/>
  <c r="Y28" i="151" l="1"/>
  <c r="Z19" i="15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Y29" i="151" l="1"/>
  <c r="Y30" i="151" s="1"/>
  <c r="Y31" i="151" s="1"/>
  <c r="Y32" i="151" s="1"/>
  <c r="Y33" i="151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Y34" i="151" l="1"/>
  <c r="D42" i="128"/>
  <c r="Y35" i="151" l="1"/>
  <c r="Z26" i="151"/>
  <c r="D36" i="128"/>
  <c r="D28" i="128"/>
  <c r="Y36" i="151" l="1"/>
  <c r="Y37" i="151" s="1"/>
  <c r="Y38" i="151" s="1"/>
  <c r="Y39" i="151" s="1"/>
  <c r="Y40" i="151" s="1"/>
  <c r="G23" i="128"/>
  <c r="G22" i="128"/>
  <c r="Y41" i="151" l="1"/>
  <c r="D228" i="2"/>
  <c r="D21" i="128"/>
  <c r="Y42" i="151" l="1"/>
  <c r="Z33" i="151"/>
  <c r="D14" i="128"/>
  <c r="Y43" i="151" l="1"/>
  <c r="Y44" i="151" s="1"/>
  <c r="Y45" i="151" s="1"/>
  <c r="Y46" i="151" s="1"/>
  <c r="Y47" i="151" s="1"/>
  <c r="D7" i="128"/>
  <c r="Y48" i="151" l="1"/>
  <c r="G55" i="127"/>
  <c r="G54" i="127"/>
  <c r="Y49" i="151" l="1"/>
  <c r="Z40" i="15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Y50" i="151" l="1"/>
  <c r="Y51" i="151" s="1"/>
  <c r="Y52" i="151" s="1"/>
  <c r="Y53" i="151" s="1"/>
  <c r="Y54" i="151" s="1"/>
  <c r="Y55" i="151" s="1"/>
  <c r="G61" i="152" s="1"/>
  <c r="Y7" i="152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Y8" i="152" l="1"/>
  <c r="Y9" i="152" s="1"/>
  <c r="Y10" i="152" s="1"/>
  <c r="Y11" i="152" s="1"/>
  <c r="Y12" i="152" s="1"/>
  <c r="Z47" i="151"/>
  <c r="D35" i="127"/>
  <c r="Y13" i="152" l="1"/>
  <c r="D28" i="127"/>
  <c r="Y14" i="152" l="1"/>
  <c r="Z7" i="152"/>
  <c r="D22" i="127"/>
  <c r="Y15" i="152" l="1"/>
  <c r="Y16" i="152" s="1"/>
  <c r="Y17" i="152" s="1"/>
  <c r="Y18" i="152" s="1"/>
  <c r="Y19" i="152" s="1"/>
  <c r="D14" i="127"/>
  <c r="Y20" i="152" l="1"/>
  <c r="E227" i="2"/>
  <c r="D227" i="2"/>
  <c r="D7" i="127"/>
  <c r="G54" i="126"/>
  <c r="Y21" i="152" l="1"/>
  <c r="Z12" i="152"/>
  <c r="G61" i="127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Y22" i="152" l="1"/>
  <c r="Y23" i="152" s="1"/>
  <c r="Y24" i="152" s="1"/>
  <c r="Y25" i="152" s="1"/>
  <c r="Y26" i="152" s="1"/>
  <c r="N54" i="127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Y27" i="152" l="1"/>
  <c r="D43" i="126"/>
  <c r="Y28" i="152" l="1"/>
  <c r="Z19" i="152"/>
  <c r="D42" i="126"/>
  <c r="Y29" i="152" l="1"/>
  <c r="Y30" i="152" s="1"/>
  <c r="Y31" i="152" s="1"/>
  <c r="Y32" i="152" s="1"/>
  <c r="Y33" i="152" s="1"/>
  <c r="D35" i="126"/>
  <c r="Y34" i="152" l="1"/>
  <c r="Y35" i="152" s="1"/>
  <c r="Y36" i="152" s="1"/>
  <c r="Y37" i="152" s="1"/>
  <c r="Y38" i="152" s="1"/>
  <c r="Y39" i="152" s="1"/>
  <c r="Y40" i="152" s="1"/>
  <c r="D28" i="126"/>
  <c r="Y41" i="152" l="1"/>
  <c r="Y42" i="152" s="1"/>
  <c r="Y43" i="152" s="1"/>
  <c r="Y44" i="152" s="1"/>
  <c r="Y45" i="152" s="1"/>
  <c r="Y46" i="152" s="1"/>
  <c r="Y47" i="152" s="1"/>
  <c r="Z26" i="152"/>
  <c r="D21" i="126"/>
  <c r="Y48" i="152" l="1"/>
  <c r="Y49" i="152" s="1"/>
  <c r="Y50" i="152" s="1"/>
  <c r="Z33" i="152"/>
  <c r="U12" i="126"/>
  <c r="Y51" i="152" l="1"/>
  <c r="Y52" i="152" s="1"/>
  <c r="Z40" i="152"/>
  <c r="D14" i="126"/>
  <c r="Y53" i="152" l="1"/>
  <c r="Y54" i="152" s="1"/>
  <c r="G63" i="153" s="1"/>
  <c r="Y7" i="153" s="1"/>
  <c r="Y8" i="153" s="1"/>
  <c r="Y9" i="153" s="1"/>
  <c r="Y10" i="153" s="1"/>
  <c r="Y11" i="153" s="1"/>
  <c r="Y12" i="153" s="1"/>
  <c r="Y13" i="153" s="1"/>
  <c r="Z47" i="152"/>
  <c r="E226" i="2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Y14" i="153" l="1"/>
  <c r="Z7" i="153"/>
  <c r="N55" i="126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Y15" i="153" l="1"/>
  <c r="D28" i="125"/>
  <c r="Y16" i="153" l="1"/>
  <c r="Y17" i="153" s="1"/>
  <c r="Y18" i="153" s="1"/>
  <c r="Y19" i="153" s="1"/>
  <c r="Y20" i="153" s="1"/>
  <c r="D22" i="125"/>
  <c r="D21" i="125"/>
  <c r="Y21" i="153" l="1"/>
  <c r="Y22" i="153" s="1"/>
  <c r="Y23" i="153" s="1"/>
  <c r="Y24" i="153" s="1"/>
  <c r="Y25" i="153" s="1"/>
  <c r="Y26" i="153" s="1"/>
  <c r="Z12" i="153"/>
  <c r="D14" i="125"/>
  <c r="Y27" i="153" l="1"/>
  <c r="Y28" i="153" s="1"/>
  <c r="Y29" i="153" s="1"/>
  <c r="Y30" i="153" s="1"/>
  <c r="Y31" i="153" s="1"/>
  <c r="Y32" i="153" s="1"/>
  <c r="Y33" i="153" s="1"/>
  <c r="D7" i="125"/>
  <c r="Z19" i="153" l="1"/>
  <c r="Y34" i="153"/>
  <c r="G54" i="125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Y35" i="153" l="1"/>
  <c r="Z26" i="153"/>
  <c r="N34" i="125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Y36" i="153" l="1"/>
  <c r="Y37" i="153" s="1"/>
  <c r="Y38" i="153" s="1"/>
  <c r="Y39" i="153" s="1"/>
  <c r="Y40" i="153" s="1"/>
  <c r="D49" i="124"/>
  <c r="Y41" i="153" l="1"/>
  <c r="D43" i="124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Y42" i="153" l="1"/>
  <c r="Z33" i="153"/>
  <c r="D35" i="124"/>
  <c r="Y43" i="153" l="1"/>
  <c r="Y44" i="153" s="1"/>
  <c r="Y45" i="153" s="1"/>
  <c r="Y46" i="153" s="1"/>
  <c r="D28" i="124"/>
  <c r="Y48" i="153" l="1"/>
  <c r="D21" i="124"/>
  <c r="Y49" i="153" l="1"/>
  <c r="Z40" i="153"/>
  <c r="D15" i="124"/>
  <c r="D14" i="124"/>
  <c r="V12" i="124"/>
  <c r="Y50" i="153" l="1"/>
  <c r="Y51" i="153" s="1"/>
  <c r="Y53" i="153" s="1"/>
  <c r="Y54" i="153" s="1"/>
  <c r="Y55" i="153" s="1"/>
  <c r="Y56" i="153" s="1"/>
  <c r="G55" i="154" s="1"/>
  <c r="G68" i="124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Y8" i="154" l="1"/>
  <c r="Y9" i="154" s="1"/>
  <c r="Y10" i="154" s="1"/>
  <c r="Y11" i="154" s="1"/>
  <c r="Y12" i="154" s="1"/>
  <c r="Z47" i="153"/>
  <c r="G7" i="124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Y14" i="154" l="1"/>
  <c r="Y15" i="154" s="1"/>
  <c r="Y16" i="154" s="1"/>
  <c r="Y17" i="154" s="1"/>
  <c r="Y18" i="154" s="1"/>
  <c r="Y19" i="154" s="1"/>
  <c r="Z7" i="154"/>
  <c r="N13" i="124"/>
  <c r="N28" i="124"/>
  <c r="N16" i="124"/>
  <c r="N20" i="124"/>
  <c r="N9" i="124"/>
  <c r="N12" i="124"/>
  <c r="N27" i="124"/>
  <c r="N21" i="124"/>
  <c r="Y20" i="154" l="1"/>
  <c r="Y21" i="154" s="1"/>
  <c r="Y22" i="154" s="1"/>
  <c r="Y23" i="154" s="1"/>
  <c r="Y24" i="154" s="1"/>
  <c r="Y25" i="154" s="1"/>
  <c r="Y26" i="154" s="1"/>
  <c r="Z12" i="154"/>
  <c r="D28" i="123"/>
  <c r="Y27" i="154" l="1"/>
  <c r="G41" i="123"/>
  <c r="Y28" i="154" l="1"/>
  <c r="Z19" i="154"/>
  <c r="D21" i="123"/>
  <c r="Y29" i="154" l="1"/>
  <c r="Y30" i="154" s="1"/>
  <c r="Y31" i="154" s="1"/>
  <c r="Y32" i="154" s="1"/>
  <c r="Y33" i="154" s="1"/>
  <c r="D14" i="123"/>
  <c r="Y34" i="154" l="1"/>
  <c r="E223" i="2"/>
  <c r="D223" i="2"/>
  <c r="Y35" i="154" l="1"/>
  <c r="Z26" i="154"/>
  <c r="D7" i="123"/>
  <c r="Y36" i="154" l="1"/>
  <c r="Y37" i="154" s="1"/>
  <c r="Y38" i="154" s="1"/>
  <c r="Y39" i="154" s="1"/>
  <c r="Y40" i="154" s="1"/>
  <c r="D22" i="123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Y41" i="154" l="1"/>
  <c r="N36" i="123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Y42" i="154" l="1"/>
  <c r="Z33" i="154"/>
  <c r="D35" i="122"/>
  <c r="Y43" i="154" l="1"/>
  <c r="Y44" i="154" s="1"/>
  <c r="Y45" i="154" s="1"/>
  <c r="Y46" i="154" s="1"/>
  <c r="Y47" i="154" s="1"/>
  <c r="Y48" i="154" s="1"/>
  <c r="Z40" i="154" s="1"/>
  <c r="D28" i="122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Q33" i="147" s="1"/>
  <c r="S31" i="147"/>
  <c r="R31" i="147" s="1"/>
  <c r="P32" i="147" l="1"/>
  <c r="O32" i="147" s="1"/>
  <c r="S32" i="147"/>
  <c r="R32" i="147" s="1"/>
  <c r="Q34" i="147" l="1"/>
  <c r="Q35" i="147" s="1"/>
  <c r="P33" i="147"/>
  <c r="O33" i="147" s="1"/>
  <c r="S33" i="147"/>
  <c r="R33" i="147" s="1"/>
  <c r="P34" i="147" l="1"/>
  <c r="O34" i="147" s="1"/>
  <c r="S34" i="147"/>
  <c r="R34" i="147" s="1"/>
  <c r="Q36" i="147" l="1"/>
  <c r="Q37" i="147" s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Q40" i="147" s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Q42" i="147" s="1"/>
  <c r="Q43" i="147" s="1"/>
  <c r="Q44" i="147" s="1"/>
  <c r="Q45" i="147" s="1"/>
  <c r="Q46" i="147" s="1"/>
  <c r="Q47" i="147" s="1"/>
  <c r="Q48" i="147" s="1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Q7" i="148" s="1"/>
  <c r="P47" i="147"/>
  <c r="O47" i="147" s="1"/>
  <c r="S47" i="147"/>
  <c r="R47" i="147" s="1"/>
  <c r="S7" i="148" l="1"/>
  <c r="R7" i="148" s="1"/>
  <c r="Q8" i="148"/>
  <c r="P7" i="148"/>
  <c r="O7" i="148" s="1"/>
  <c r="P48" i="147"/>
  <c r="O48" i="147" s="1"/>
  <c r="S48" i="147"/>
  <c r="R48" i="147" s="1"/>
  <c r="S8" i="148" l="1"/>
  <c r="R8" i="148" s="1"/>
  <c r="Q9" i="148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s="1"/>
  <c r="Q13" i="148" s="1"/>
  <c r="Q14" i="148" s="1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Q16" i="148" s="1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Q19" i="148" s="1"/>
  <c r="Q20" i="148" s="1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Q22" i="148" s="1"/>
  <c r="Q23" i="148" s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Q25" i="148" s="1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Q28" i="148" s="1"/>
  <c r="Q29" i="148" s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Q33" i="148" s="1"/>
  <c r="Q34" i="148" s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Q40" i="148" s="1"/>
  <c r="Q41" i="148" s="1"/>
  <c r="P38" i="148"/>
  <c r="O38" i="148" s="1"/>
  <c r="S38" i="148"/>
  <c r="R38" i="148" s="1"/>
  <c r="P39" i="148" l="1"/>
  <c r="O39" i="148" s="1"/>
  <c r="S39" i="148"/>
  <c r="R39" i="148" s="1"/>
  <c r="P40" i="148" l="1"/>
  <c r="O40" i="148" s="1"/>
  <c r="S40" i="148"/>
  <c r="R40" i="148" s="1"/>
  <c r="Q42" i="148" l="1"/>
  <c r="Q43" i="148" s="1"/>
  <c r="Q44" i="148" s="1"/>
  <c r="Q45" i="148" s="1"/>
  <c r="Q46" i="148" s="1"/>
  <c r="Q47" i="148" s="1"/>
  <c r="Q48" i="148" s="1"/>
  <c r="Q49" i="148" s="1"/>
  <c r="Q50" i="148" s="1"/>
  <c r="P41" i="148"/>
  <c r="O41" i="148" s="1"/>
  <c r="S41" i="148"/>
  <c r="R41" i="148" s="1"/>
  <c r="Q51" i="148" l="1"/>
  <c r="Q52" i="148" s="1"/>
  <c r="Q53" i="148" s="1"/>
  <c r="P42" i="148"/>
  <c r="O42" i="148" s="1"/>
  <c r="S42" i="148"/>
  <c r="R42" i="148" s="1"/>
  <c r="Q54" i="148" l="1"/>
  <c r="Q55" i="148" s="1"/>
  <c r="G59" i="149" s="1"/>
  <c r="Q7" i="149" s="1"/>
  <c r="P43" i="148"/>
  <c r="O43" i="148" s="1"/>
  <c r="S43" i="148"/>
  <c r="R43" i="148" s="1"/>
  <c r="P7" i="149" l="1"/>
  <c r="O7" i="149" s="1"/>
  <c r="S7" i="149"/>
  <c r="R7" i="149" s="1"/>
  <c r="Q8" i="149"/>
  <c r="S8" i="149" s="1"/>
  <c r="R8" i="149" s="1"/>
  <c r="P44" i="148"/>
  <c r="O44" i="148" s="1"/>
  <c r="S44" i="148"/>
  <c r="R44" i="148" s="1"/>
  <c r="P8" i="149" l="1"/>
  <c r="O8" i="149" s="1"/>
  <c r="Q9" i="149"/>
  <c r="P45" i="148"/>
  <c r="O45" i="148" s="1"/>
  <c r="S45" i="148"/>
  <c r="R45" i="148" s="1"/>
  <c r="Q10" i="149" l="1"/>
  <c r="S9" i="149"/>
  <c r="R9" i="149" s="1"/>
  <c r="P9" i="149"/>
  <c r="O9" i="149" s="1"/>
  <c r="S10" i="149"/>
  <c r="R10" i="149" s="1"/>
  <c r="P46" i="148"/>
  <c r="O46" i="148" s="1"/>
  <c r="S46" i="148"/>
  <c r="R46" i="148" s="1"/>
  <c r="Q11" i="149" l="1"/>
  <c r="P10" i="149"/>
  <c r="O10" i="149" s="1"/>
  <c r="P47" i="148"/>
  <c r="O47" i="148" s="1"/>
  <c r="S47" i="148"/>
  <c r="R47" i="148" s="1"/>
  <c r="Q12" i="149" l="1"/>
  <c r="S11" i="149"/>
  <c r="R11" i="149" s="1"/>
  <c r="P11" i="149"/>
  <c r="O11" i="149" s="1"/>
  <c r="P48" i="148"/>
  <c r="O48" i="148" s="1"/>
  <c r="S48" i="148"/>
  <c r="R48" i="148" s="1"/>
  <c r="Q13" i="149" l="1"/>
  <c r="S12" i="149"/>
  <c r="R12" i="149" s="1"/>
  <c r="P12" i="149"/>
  <c r="O12" i="149" s="1"/>
  <c r="P49" i="148"/>
  <c r="O49" i="148" s="1"/>
  <c r="S49" i="148"/>
  <c r="R49" i="148" s="1"/>
  <c r="Q14" i="149" l="1"/>
  <c r="P13" i="149"/>
  <c r="O13" i="149" s="1"/>
  <c r="S14" i="149"/>
  <c r="R14" i="149" s="1"/>
  <c r="S13" i="149"/>
  <c r="R13" i="149" s="1"/>
  <c r="P50" i="148"/>
  <c r="O50" i="148" s="1"/>
  <c r="S50" i="148"/>
  <c r="R50" i="148" s="1"/>
  <c r="Q15" i="149" l="1"/>
  <c r="P14" i="149"/>
  <c r="O14" i="149" s="1"/>
  <c r="P51" i="148"/>
  <c r="O51" i="148" s="1"/>
  <c r="S51" i="148"/>
  <c r="R51" i="148" s="1"/>
  <c r="Q16" i="149" l="1"/>
  <c r="P15" i="149"/>
  <c r="O15" i="149" s="1"/>
  <c r="S15" i="149"/>
  <c r="R15" i="149" s="1"/>
  <c r="P52" i="148"/>
  <c r="O52" i="148" s="1"/>
  <c r="S52" i="148"/>
  <c r="R52" i="148" s="1"/>
  <c r="S16" i="149" l="1"/>
  <c r="R16" i="149" s="1"/>
  <c r="Q17" i="149"/>
  <c r="P16" i="149"/>
  <c r="O16" i="149" s="1"/>
  <c r="P53" i="148"/>
  <c r="O53" i="148" s="1"/>
  <c r="S53" i="148"/>
  <c r="R53" i="148" s="1"/>
  <c r="P17" i="149" l="1"/>
  <c r="O17" i="149" s="1"/>
  <c r="S17" i="149"/>
  <c r="R17" i="149" s="1"/>
  <c r="Q18" i="149"/>
  <c r="P54" i="148"/>
  <c r="O54" i="148" s="1"/>
  <c r="S54" i="148"/>
  <c r="R54" i="148" s="1"/>
  <c r="Q19" i="149" l="1"/>
  <c r="S18" i="149"/>
  <c r="R18" i="149" s="1"/>
  <c r="P18" i="149"/>
  <c r="O18" i="149" s="1"/>
  <c r="P55" i="148"/>
  <c r="O55" i="148" s="1"/>
  <c r="S55" i="148"/>
  <c r="R55" i="148" s="1"/>
  <c r="P19" i="149" l="1"/>
  <c r="O19" i="149" s="1"/>
  <c r="Q20" i="149"/>
  <c r="S19" i="149"/>
  <c r="R19" i="149" s="1"/>
  <c r="S20" i="149" l="1"/>
  <c r="R20" i="149" s="1"/>
  <c r="Q21" i="149"/>
  <c r="P20" i="149"/>
  <c r="O20" i="149" s="1"/>
  <c r="Q22" i="149" l="1"/>
  <c r="P21" i="149"/>
  <c r="O21" i="149" s="1"/>
  <c r="S21" i="149"/>
  <c r="R21" i="149" s="1"/>
  <c r="P22" i="149" l="1"/>
  <c r="O22" i="149" s="1"/>
  <c r="Q23" i="149"/>
  <c r="S22" i="149"/>
  <c r="R22" i="149" s="1"/>
  <c r="S23" i="149" l="1"/>
  <c r="R23" i="149" s="1"/>
  <c r="Q24" i="149"/>
  <c r="P23" i="149"/>
  <c r="O23" i="149" s="1"/>
  <c r="P24" i="149" l="1"/>
  <c r="O24" i="149" s="1"/>
  <c r="S24" i="149"/>
  <c r="R24" i="149" s="1"/>
  <c r="Q25" i="149"/>
  <c r="Q26" i="149" l="1"/>
  <c r="S25" i="149"/>
  <c r="R25" i="149" s="1"/>
  <c r="P25" i="149"/>
  <c r="O25" i="149" s="1"/>
  <c r="Q27" i="149" l="1"/>
  <c r="P26" i="149"/>
  <c r="O26" i="149" s="1"/>
  <c r="S26" i="149"/>
  <c r="R26" i="149" s="1"/>
  <c r="Q28" i="149" l="1"/>
  <c r="P27" i="149"/>
  <c r="O27" i="149" s="1"/>
  <c r="S27" i="149"/>
  <c r="R27" i="149" s="1"/>
  <c r="Q29" i="149" l="1"/>
  <c r="S28" i="149"/>
  <c r="R28" i="149" s="1"/>
  <c r="P28" i="149"/>
  <c r="O28" i="149" s="1"/>
  <c r="P29" i="149" l="1"/>
  <c r="O29" i="149" s="1"/>
  <c r="Q30" i="149"/>
  <c r="S29" i="149"/>
  <c r="R29" i="149" s="1"/>
  <c r="Q31" i="149" l="1"/>
  <c r="P30" i="149"/>
  <c r="O30" i="149" s="1"/>
  <c r="S30" i="149"/>
  <c r="R30" i="149" s="1"/>
  <c r="P31" i="149" l="1"/>
  <c r="O31" i="149" s="1"/>
  <c r="Q32" i="149"/>
  <c r="S31" i="149"/>
  <c r="R31" i="149" s="1"/>
  <c r="Q33" i="149" l="1"/>
  <c r="P32" i="149"/>
  <c r="O32" i="149" s="1"/>
  <c r="S32" i="149"/>
  <c r="R32" i="149" s="1"/>
  <c r="Q34" i="149" l="1"/>
  <c r="S33" i="149"/>
  <c r="R33" i="149" s="1"/>
  <c r="P33" i="149"/>
  <c r="O33" i="149" s="1"/>
  <c r="Q35" i="149" l="1"/>
  <c r="S34" i="149"/>
  <c r="R34" i="149" s="1"/>
  <c r="P34" i="149"/>
  <c r="O34" i="149" s="1"/>
  <c r="Q36" i="149" l="1"/>
  <c r="Q37" i="149" s="1"/>
  <c r="P35" i="149"/>
  <c r="O35" i="149" s="1"/>
  <c r="S35" i="149"/>
  <c r="R35" i="149" s="1"/>
  <c r="P36" i="149" l="1"/>
  <c r="O36" i="149" s="1"/>
  <c r="S36" i="149"/>
  <c r="R36" i="149" s="1"/>
  <c r="Q38" i="149" l="1"/>
  <c r="S37" i="149"/>
  <c r="R37" i="149" s="1"/>
  <c r="P37" i="149"/>
  <c r="O37" i="149" s="1"/>
  <c r="S38" i="149"/>
  <c r="R38" i="149" s="1"/>
  <c r="Q39" i="149" l="1"/>
  <c r="Q40" i="149" s="1"/>
  <c r="Q41" i="149" s="1"/>
  <c r="Q42" i="149" s="1"/>
  <c r="Q43" i="149" s="1"/>
  <c r="P38" i="149"/>
  <c r="O38" i="149" s="1"/>
  <c r="S39" i="149" l="1"/>
  <c r="R39" i="149" s="1"/>
  <c r="P39" i="149"/>
  <c r="O39" i="149" s="1"/>
  <c r="P40" i="149" l="1"/>
  <c r="O40" i="149" s="1"/>
  <c r="S40" i="149"/>
  <c r="R40" i="149" s="1"/>
  <c r="S41" i="149" l="1"/>
  <c r="R41" i="149" s="1"/>
  <c r="P41" i="149"/>
  <c r="O41" i="149" s="1"/>
  <c r="S42" i="149" l="1"/>
  <c r="R42" i="149" s="1"/>
  <c r="P42" i="149"/>
  <c r="O42" i="149" s="1"/>
  <c r="Q44" i="149" l="1"/>
  <c r="P43" i="149"/>
  <c r="O43" i="149" s="1"/>
  <c r="S43" i="149"/>
  <c r="R43" i="149" s="1"/>
  <c r="P44" i="149" l="1"/>
  <c r="O44" i="149" s="1"/>
  <c r="Q45" i="149"/>
  <c r="S44" i="149"/>
  <c r="R44" i="149" s="1"/>
  <c r="S45" i="149" l="1"/>
  <c r="R45" i="149" s="1"/>
  <c r="P45" i="149"/>
  <c r="O45" i="149" s="1"/>
  <c r="Q46" i="149"/>
  <c r="Q47" i="149" l="1"/>
  <c r="Q48" i="149" s="1"/>
  <c r="Q49" i="149" s="1"/>
  <c r="Q50" i="149" s="1"/>
  <c r="P46" i="149"/>
  <c r="O46" i="149" s="1"/>
  <c r="S46" i="149"/>
  <c r="R46" i="149" s="1"/>
  <c r="P47" i="149" l="1"/>
  <c r="O47" i="149" s="1"/>
  <c r="S47" i="149"/>
  <c r="R47" i="149" s="1"/>
  <c r="S48" i="149" l="1"/>
  <c r="R48" i="149" s="1"/>
  <c r="P48" i="149"/>
  <c r="O48" i="149" s="1"/>
  <c r="P49" i="149" l="1"/>
  <c r="O49" i="149" s="1"/>
  <c r="S49" i="149"/>
  <c r="R49" i="149" s="1"/>
  <c r="Q51" i="149" l="1"/>
  <c r="S50" i="149"/>
  <c r="R50" i="149" s="1"/>
  <c r="P50" i="149"/>
  <c r="O50" i="149" s="1"/>
  <c r="Q52" i="149" l="1"/>
  <c r="P51" i="149"/>
  <c r="O51" i="149" s="1"/>
  <c r="S51" i="149"/>
  <c r="R51" i="149" s="1"/>
  <c r="P52" i="149" l="1"/>
  <c r="O52" i="149" s="1"/>
  <c r="S52" i="149"/>
  <c r="R52" i="149" s="1"/>
  <c r="Q53" i="149"/>
  <c r="Q54" i="149" s="1"/>
  <c r="P53" i="149" l="1"/>
  <c r="O53" i="149" s="1"/>
  <c r="S53" i="149"/>
  <c r="R53" i="149" s="1"/>
  <c r="Q55" i="149" l="1"/>
  <c r="G59" i="150" s="1"/>
  <c r="Q7" i="150" s="1"/>
  <c r="P54" i="149"/>
  <c r="O54" i="149" s="1"/>
  <c r="S54" i="149"/>
  <c r="R54" i="149" s="1"/>
  <c r="S7" i="150" l="1"/>
  <c r="R7" i="150" s="1"/>
  <c r="Q8" i="150"/>
  <c r="Q9" i="150" s="1"/>
  <c r="P7" i="150"/>
  <c r="O7" i="150" s="1"/>
  <c r="P55" i="149"/>
  <c r="O55" i="149" s="1"/>
  <c r="S55" i="149"/>
  <c r="R55" i="149" s="1"/>
  <c r="S8" i="150" l="1"/>
  <c r="R8" i="150" s="1"/>
  <c r="P8" i="150"/>
  <c r="O8" i="150" s="1"/>
  <c r="Q10" i="150" l="1"/>
  <c r="P9" i="150"/>
  <c r="O9" i="150" s="1"/>
  <c r="S9" i="150"/>
  <c r="R9" i="150" s="1"/>
  <c r="S10" i="150"/>
  <c r="R10" i="150" s="1"/>
  <c r="P10" i="150" l="1"/>
  <c r="O10" i="150" s="1"/>
  <c r="Q11" i="150"/>
  <c r="Q12" i="150" l="1"/>
  <c r="Q13" i="150" s="1"/>
  <c r="Q14" i="150" s="1"/>
  <c r="Q15" i="150" s="1"/>
  <c r="P11" i="150"/>
  <c r="O11" i="150" s="1"/>
  <c r="S12" i="150"/>
  <c r="R12" i="150" s="1"/>
  <c r="S11" i="150"/>
  <c r="R11" i="150" s="1"/>
  <c r="P12" i="150" l="1"/>
  <c r="O12" i="150" s="1"/>
  <c r="P13" i="150" l="1"/>
  <c r="O13" i="150" s="1"/>
  <c r="S13" i="150"/>
  <c r="R13" i="150" s="1"/>
  <c r="S14" i="150"/>
  <c r="R14" i="150" s="1"/>
  <c r="P14" i="150" l="1"/>
  <c r="O14" i="150" s="1"/>
  <c r="P15" i="150" l="1"/>
  <c r="O15" i="150" s="1"/>
  <c r="Q16" i="150"/>
  <c r="S16" i="150" s="1"/>
  <c r="R16" i="150" s="1"/>
  <c r="S15" i="150"/>
  <c r="R15" i="150" s="1"/>
  <c r="P16" i="150" l="1"/>
  <c r="O16" i="150" s="1"/>
  <c r="Q17" i="150"/>
  <c r="Q18" i="150" l="1"/>
  <c r="Q19" i="150" s="1"/>
  <c r="P17" i="150"/>
  <c r="O17" i="150" s="1"/>
  <c r="S17" i="150"/>
  <c r="R17" i="150" s="1"/>
  <c r="P18" i="150" l="1"/>
  <c r="O18" i="150" s="1"/>
  <c r="S18" i="150"/>
  <c r="R18" i="150" s="1"/>
  <c r="Q20" i="150" l="1"/>
  <c r="P19" i="150"/>
  <c r="O19" i="150" s="1"/>
  <c r="S19" i="150"/>
  <c r="R19" i="150" s="1"/>
  <c r="Q21" i="150" l="1"/>
  <c r="P20" i="150"/>
  <c r="O20" i="150" s="1"/>
  <c r="S20" i="150"/>
  <c r="R20" i="150" s="1"/>
  <c r="P21" i="150" l="1"/>
  <c r="O21" i="150" s="1"/>
  <c r="Q22" i="150"/>
  <c r="Q23" i="150" s="1"/>
  <c r="S21" i="150"/>
  <c r="R21" i="150" s="1"/>
  <c r="P22" i="150" l="1"/>
  <c r="O22" i="150" s="1"/>
  <c r="S22" i="150"/>
  <c r="R22" i="150" s="1"/>
  <c r="P23" i="150" l="1"/>
  <c r="O23" i="150" s="1"/>
  <c r="Q24" i="150"/>
  <c r="S23" i="150"/>
  <c r="R23" i="150" s="1"/>
  <c r="P24" i="150" l="1"/>
  <c r="O24" i="150" s="1"/>
  <c r="Q25" i="150"/>
  <c r="Q26" i="150" s="1"/>
  <c r="S24" i="150"/>
  <c r="R24" i="150" s="1"/>
  <c r="P25" i="150" l="1"/>
  <c r="O25" i="150" s="1"/>
  <c r="S25" i="150"/>
  <c r="R25" i="150" s="1"/>
  <c r="Q27" i="150" l="1"/>
  <c r="Q28" i="150" s="1"/>
  <c r="Q29" i="150" s="1"/>
  <c r="P26" i="150"/>
  <c r="O26" i="150" s="1"/>
  <c r="S26" i="150"/>
  <c r="R26" i="150" s="1"/>
  <c r="P27" i="150" l="1"/>
  <c r="O27" i="150" s="1"/>
  <c r="S27" i="150"/>
  <c r="R27" i="150" s="1"/>
  <c r="P28" i="150" l="1"/>
  <c r="O28" i="150" s="1"/>
  <c r="S28" i="150"/>
  <c r="R28" i="150" s="1"/>
  <c r="P29" i="150" l="1"/>
  <c r="O29" i="150" s="1"/>
  <c r="Q30" i="150"/>
  <c r="S29" i="150"/>
  <c r="R29" i="150" s="1"/>
  <c r="P30" i="150" l="1"/>
  <c r="O30" i="150" s="1"/>
  <c r="Q31" i="150"/>
  <c r="S30" i="150"/>
  <c r="R30" i="150" s="1"/>
  <c r="P31" i="150" l="1"/>
  <c r="O31" i="150" s="1"/>
  <c r="Q32" i="150"/>
  <c r="Q33" i="150" s="1"/>
  <c r="S31" i="150"/>
  <c r="R31" i="150" s="1"/>
  <c r="P32" i="150" l="1"/>
  <c r="O32" i="150" s="1"/>
  <c r="S32" i="150"/>
  <c r="R32" i="150" s="1"/>
  <c r="Q34" i="150" l="1"/>
  <c r="Q35" i="150" s="1"/>
  <c r="Q36" i="150" s="1"/>
  <c r="Q37" i="150" s="1"/>
  <c r="P33" i="150"/>
  <c r="O33" i="150" s="1"/>
  <c r="S33" i="150"/>
  <c r="R33" i="150" s="1"/>
  <c r="P34" i="150" l="1"/>
  <c r="O34" i="150" s="1"/>
  <c r="S34" i="150"/>
  <c r="R34" i="150" s="1"/>
  <c r="P35" i="150" l="1"/>
  <c r="O35" i="150" s="1"/>
  <c r="S35" i="150"/>
  <c r="R35" i="150" s="1"/>
  <c r="P36" i="150" l="1"/>
  <c r="O36" i="150" s="1"/>
  <c r="S36" i="150"/>
  <c r="R36" i="150" s="1"/>
  <c r="Q38" i="150" l="1"/>
  <c r="P37" i="150"/>
  <c r="O37" i="150" s="1"/>
  <c r="S37" i="150"/>
  <c r="R37" i="150" s="1"/>
  <c r="P38" i="150" l="1"/>
  <c r="O38" i="150" s="1"/>
  <c r="Q39" i="150"/>
  <c r="Q40" i="150" s="1"/>
  <c r="S38" i="150"/>
  <c r="R38" i="150" s="1"/>
  <c r="P39" i="150" l="1"/>
  <c r="O39" i="150" s="1"/>
  <c r="S39" i="150"/>
  <c r="R39" i="150" s="1"/>
  <c r="Q41" i="150" l="1"/>
  <c r="P40" i="150"/>
  <c r="O40" i="150" s="1"/>
  <c r="S40" i="150"/>
  <c r="R40" i="150" s="1"/>
  <c r="Q42" i="150" l="1"/>
  <c r="Q43" i="150" s="1"/>
  <c r="P41" i="150"/>
  <c r="O41" i="150" s="1"/>
  <c r="S41" i="150"/>
  <c r="R41" i="150" s="1"/>
  <c r="P42" i="150" l="1"/>
  <c r="O42" i="150" s="1"/>
  <c r="S42" i="150"/>
  <c r="R42" i="150" s="1"/>
  <c r="Q44" i="150" l="1"/>
  <c r="P43" i="150"/>
  <c r="O43" i="150" s="1"/>
  <c r="S43" i="150"/>
  <c r="R43" i="150" s="1"/>
  <c r="P44" i="150" l="1"/>
  <c r="O44" i="150" s="1"/>
  <c r="Q45" i="150"/>
  <c r="S44" i="150"/>
  <c r="R44" i="150" s="1"/>
  <c r="Q46" i="150" l="1"/>
  <c r="P45" i="150"/>
  <c r="O45" i="150" s="1"/>
  <c r="S45" i="150"/>
  <c r="R45" i="150" s="1"/>
  <c r="Q47" i="150" l="1"/>
  <c r="Q48" i="150" s="1"/>
  <c r="P46" i="150"/>
  <c r="O46" i="150" s="1"/>
  <c r="S46" i="150"/>
  <c r="R46" i="150" s="1"/>
  <c r="P47" i="150" l="1"/>
  <c r="O47" i="150" s="1"/>
  <c r="S47" i="150"/>
  <c r="R47" i="150" s="1"/>
  <c r="Q49" i="150" l="1"/>
  <c r="P48" i="150"/>
  <c r="O48" i="150" s="1"/>
  <c r="S48" i="150"/>
  <c r="R48" i="150" s="1"/>
  <c r="P49" i="150" l="1"/>
  <c r="O49" i="150" s="1"/>
  <c r="Q50" i="150"/>
  <c r="S49" i="150"/>
  <c r="R49" i="150" s="1"/>
  <c r="P50" i="150" l="1"/>
  <c r="O50" i="150" s="1"/>
  <c r="Q51" i="150"/>
  <c r="S50" i="150"/>
  <c r="R50" i="150" s="1"/>
  <c r="Q52" i="150" l="1"/>
  <c r="P51" i="150"/>
  <c r="O51" i="150" s="1"/>
  <c r="S51" i="150"/>
  <c r="R51" i="150" s="1"/>
  <c r="Q53" i="150" l="1"/>
  <c r="P52" i="150"/>
  <c r="O52" i="150" s="1"/>
  <c r="S52" i="150"/>
  <c r="R52" i="150" s="1"/>
  <c r="P53" i="150" l="1"/>
  <c r="O53" i="150" s="1"/>
  <c r="Q54" i="150"/>
  <c r="S53" i="150"/>
  <c r="R53" i="150" s="1"/>
  <c r="Q55" i="150" l="1"/>
  <c r="S55" i="150" s="1"/>
  <c r="P54" i="150"/>
  <c r="O54" i="150" s="1"/>
  <c r="S54" i="150"/>
  <c r="R54" i="150" s="1"/>
  <c r="G59" i="151" l="1"/>
  <c r="P55" i="150"/>
  <c r="O55" i="150" s="1"/>
  <c r="R55" i="150"/>
  <c r="Q7" i="151" l="1"/>
  <c r="Q8" i="151" s="1"/>
  <c r="Q9" i="151" s="1"/>
  <c r="S8" i="151" l="1"/>
  <c r="R8" i="151" s="1"/>
  <c r="P7" i="151"/>
  <c r="S7" i="151"/>
  <c r="R7" i="151" s="1"/>
  <c r="Q10" i="151"/>
  <c r="S10" i="151" s="1"/>
  <c r="R10" i="151" s="1"/>
  <c r="S9" i="151"/>
  <c r="R9" i="151" s="1"/>
  <c r="O7" i="151" l="1"/>
  <c r="P8" i="151"/>
  <c r="Q11" i="151"/>
  <c r="Q12" i="151" s="1"/>
  <c r="O8" i="151" l="1"/>
  <c r="P9" i="151"/>
  <c r="S11" i="151"/>
  <c r="R11" i="151" s="1"/>
  <c r="O9" i="151" l="1"/>
  <c r="P10" i="151"/>
  <c r="S12" i="151"/>
  <c r="R12" i="151" s="1"/>
  <c r="Q13" i="151"/>
  <c r="Q14" i="151" s="1"/>
  <c r="Q15" i="151" s="1"/>
  <c r="O10" i="151" l="1"/>
  <c r="P11" i="151"/>
  <c r="S14" i="151"/>
  <c r="R14" i="151" s="1"/>
  <c r="S13" i="151"/>
  <c r="R13" i="151" s="1"/>
  <c r="O11" i="151" l="1"/>
  <c r="P12" i="151"/>
  <c r="O12" i="151" l="1"/>
  <c r="P13" i="151"/>
  <c r="Q16" i="151"/>
  <c r="S15" i="151"/>
  <c r="R15" i="151" s="1"/>
  <c r="O13" i="151" l="1"/>
  <c r="P14" i="151"/>
  <c r="S16" i="151"/>
  <c r="R16" i="151" s="1"/>
  <c r="Q17" i="151"/>
  <c r="O14" i="151" l="1"/>
  <c r="P15" i="151"/>
  <c r="Q18" i="151"/>
  <c r="Q19" i="151" s="1"/>
  <c r="Q20" i="151" s="1"/>
  <c r="S17" i="151"/>
  <c r="R17" i="151" s="1"/>
  <c r="O15" i="151" l="1"/>
  <c r="P16" i="151"/>
  <c r="S18" i="151"/>
  <c r="R18" i="151" s="1"/>
  <c r="O16" i="151" l="1"/>
  <c r="P17" i="151"/>
  <c r="S19" i="151"/>
  <c r="R19" i="151" s="1"/>
  <c r="O17" i="151" l="1"/>
  <c r="P18" i="151"/>
  <c r="Q21" i="151"/>
  <c r="Q22" i="151" s="1"/>
  <c r="S20" i="151"/>
  <c r="R20" i="151" s="1"/>
  <c r="O18" i="151" l="1"/>
  <c r="P19" i="151"/>
  <c r="S21" i="151"/>
  <c r="R21" i="151" s="1"/>
  <c r="O19" i="151" l="1"/>
  <c r="P20" i="151"/>
  <c r="Q23" i="151"/>
  <c r="S22" i="151"/>
  <c r="R22" i="151" s="1"/>
  <c r="O20" i="151" l="1"/>
  <c r="P21" i="151"/>
  <c r="Q24" i="151"/>
  <c r="S23" i="151"/>
  <c r="R23" i="151" s="1"/>
  <c r="O21" i="151" l="1"/>
  <c r="P22" i="151"/>
  <c r="Q25" i="151"/>
  <c r="S24" i="151"/>
  <c r="R24" i="151" s="1"/>
  <c r="O22" i="151" l="1"/>
  <c r="P23" i="151"/>
  <c r="Q26" i="151"/>
  <c r="S25" i="151"/>
  <c r="R25" i="151" s="1"/>
  <c r="O23" i="151" l="1"/>
  <c r="P24" i="151"/>
  <c r="Q27" i="151"/>
  <c r="S26" i="151"/>
  <c r="R26" i="151" s="1"/>
  <c r="O24" i="151" l="1"/>
  <c r="P25" i="151"/>
  <c r="Q28" i="151"/>
  <c r="S27" i="151"/>
  <c r="R27" i="151" s="1"/>
  <c r="O25" i="151" l="1"/>
  <c r="P26" i="151"/>
  <c r="Q29" i="151"/>
  <c r="S28" i="151"/>
  <c r="R28" i="151" s="1"/>
  <c r="O26" i="151" l="1"/>
  <c r="P27" i="151"/>
  <c r="Q30" i="151"/>
  <c r="S29" i="151"/>
  <c r="R29" i="151" s="1"/>
  <c r="O27" i="151" l="1"/>
  <c r="P28" i="151"/>
  <c r="Q31" i="151"/>
  <c r="S30" i="151"/>
  <c r="R30" i="151" s="1"/>
  <c r="O28" i="151" l="1"/>
  <c r="P29" i="151"/>
  <c r="Q32" i="151"/>
  <c r="S31" i="151"/>
  <c r="R31" i="151" s="1"/>
  <c r="O29" i="151" l="1"/>
  <c r="P30" i="151"/>
  <c r="Q33" i="151"/>
  <c r="S32" i="151"/>
  <c r="R32" i="151" s="1"/>
  <c r="O30" i="151" l="1"/>
  <c r="P31" i="151"/>
  <c r="Q34" i="151"/>
  <c r="S33" i="151"/>
  <c r="R33" i="151" s="1"/>
  <c r="O31" i="151" l="1"/>
  <c r="P32" i="151"/>
  <c r="Q35" i="151"/>
  <c r="S34" i="151"/>
  <c r="R34" i="151" s="1"/>
  <c r="O32" i="151" l="1"/>
  <c r="P33" i="151"/>
  <c r="Q36" i="151"/>
  <c r="S35" i="151"/>
  <c r="R35" i="151" s="1"/>
  <c r="O33" i="151" l="1"/>
  <c r="P34" i="151"/>
  <c r="Q37" i="151"/>
  <c r="S36" i="151"/>
  <c r="R36" i="151" s="1"/>
  <c r="O34" i="151" l="1"/>
  <c r="P35" i="151"/>
  <c r="Q38" i="151"/>
  <c r="S37" i="151"/>
  <c r="R37" i="151" s="1"/>
  <c r="O35" i="151" l="1"/>
  <c r="P36" i="151"/>
  <c r="Q39" i="151"/>
  <c r="S38" i="151"/>
  <c r="R38" i="151" s="1"/>
  <c r="O36" i="151" l="1"/>
  <c r="P37" i="151"/>
  <c r="Q40" i="151"/>
  <c r="S39" i="151"/>
  <c r="R39" i="151" s="1"/>
  <c r="O37" i="151" l="1"/>
  <c r="P38" i="151"/>
  <c r="Q41" i="151"/>
  <c r="Q42" i="151" s="1"/>
  <c r="S40" i="151"/>
  <c r="R40" i="151" s="1"/>
  <c r="O38" i="151" l="1"/>
  <c r="P39" i="151"/>
  <c r="S41" i="151"/>
  <c r="R41" i="151" s="1"/>
  <c r="O39" i="151" l="1"/>
  <c r="P40" i="151"/>
  <c r="Q43" i="151"/>
  <c r="Q44" i="151" s="1"/>
  <c r="S42" i="151"/>
  <c r="R42" i="151" s="1"/>
  <c r="O40" i="151" l="1"/>
  <c r="P41" i="151"/>
  <c r="S43" i="151"/>
  <c r="R43" i="151" s="1"/>
  <c r="O41" i="151" l="1"/>
  <c r="P42" i="151"/>
  <c r="Q45" i="151"/>
  <c r="S44" i="151"/>
  <c r="R44" i="151" s="1"/>
  <c r="O42" i="151" l="1"/>
  <c r="P43" i="151"/>
  <c r="Q46" i="151"/>
  <c r="Q47" i="151" s="1"/>
  <c r="Q48" i="151" s="1"/>
  <c r="Q49" i="151" s="1"/>
  <c r="S45" i="151"/>
  <c r="R45" i="151" s="1"/>
  <c r="O43" i="151" l="1"/>
  <c r="P44" i="151"/>
  <c r="S46" i="151"/>
  <c r="R46" i="151" s="1"/>
  <c r="O44" i="151" l="1"/>
  <c r="P45" i="151"/>
  <c r="S47" i="151"/>
  <c r="R47" i="151" s="1"/>
  <c r="O45" i="151" l="1"/>
  <c r="P46" i="151"/>
  <c r="S48" i="151"/>
  <c r="R48" i="151" s="1"/>
  <c r="O46" i="151" l="1"/>
  <c r="P47" i="151"/>
  <c r="Q50" i="151"/>
  <c r="Q51" i="151" s="1"/>
  <c r="S49" i="151"/>
  <c r="R49" i="151" s="1"/>
  <c r="O47" i="151" l="1"/>
  <c r="P48" i="151"/>
  <c r="S50" i="151"/>
  <c r="R50" i="151" s="1"/>
  <c r="O48" i="151" l="1"/>
  <c r="P49" i="151"/>
  <c r="Q52" i="151"/>
  <c r="S51" i="151"/>
  <c r="R51" i="151" s="1"/>
  <c r="O49" i="151" l="1"/>
  <c r="P50" i="151"/>
  <c r="Q53" i="151"/>
  <c r="Q54" i="151" s="1"/>
  <c r="S52" i="151"/>
  <c r="R52" i="151" s="1"/>
  <c r="O50" i="151" l="1"/>
  <c r="P51" i="151"/>
  <c r="S53" i="151"/>
  <c r="R53" i="151" s="1"/>
  <c r="O51" i="151" l="1"/>
  <c r="P52" i="151"/>
  <c r="Q55" i="151"/>
  <c r="G58" i="152" s="1"/>
  <c r="Q7" i="152" s="1"/>
  <c r="Q8" i="152" s="1"/>
  <c r="S54" i="151"/>
  <c r="R54" i="151" s="1"/>
  <c r="O52" i="151" l="1"/>
  <c r="P53" i="151"/>
  <c r="S7" i="152"/>
  <c r="R7" i="152" s="1"/>
  <c r="P7" i="152"/>
  <c r="O7" i="152" s="1"/>
  <c r="S55" i="151"/>
  <c r="R55" i="151" s="1"/>
  <c r="O53" i="151" l="1"/>
  <c r="P54" i="151"/>
  <c r="S8" i="152"/>
  <c r="R8" i="152" s="1"/>
  <c r="P8" i="152"/>
  <c r="O8" i="152" s="1"/>
  <c r="Q9" i="152"/>
  <c r="O54" i="151" l="1"/>
  <c r="P55" i="151"/>
  <c r="O55" i="151" s="1"/>
  <c r="Q10" i="152"/>
  <c r="P9" i="152"/>
  <c r="O9" i="152" s="1"/>
  <c r="S9" i="152"/>
  <c r="R9" i="152" s="1"/>
  <c r="S10" i="152" l="1"/>
  <c r="R10" i="152" s="1"/>
  <c r="P10" i="152"/>
  <c r="O10" i="152" s="1"/>
  <c r="Q11" i="152"/>
  <c r="Q12" i="152" s="1"/>
  <c r="Q13" i="152" s="1"/>
  <c r="P11" i="152" l="1"/>
  <c r="O11" i="152" s="1"/>
  <c r="S11" i="152"/>
  <c r="R11" i="152" s="1"/>
  <c r="S12" i="152" l="1"/>
  <c r="R12" i="152" s="1"/>
  <c r="P12" i="152"/>
  <c r="O12" i="152" s="1"/>
  <c r="Q14" i="152" l="1"/>
  <c r="P13" i="152"/>
  <c r="O13" i="152" s="1"/>
  <c r="S13" i="152"/>
  <c r="R13" i="152" s="1"/>
  <c r="S14" i="152" l="1"/>
  <c r="R14" i="152" s="1"/>
  <c r="Q15" i="152"/>
  <c r="Q16" i="152" s="1"/>
  <c r="P14" i="152"/>
  <c r="O14" i="152" s="1"/>
  <c r="P15" i="152" l="1"/>
  <c r="O15" i="152" s="1"/>
  <c r="S16" i="152"/>
  <c r="R16" i="152" s="1"/>
  <c r="S15" i="152"/>
  <c r="R15" i="152" s="1"/>
  <c r="Q17" i="152" l="1"/>
  <c r="P16" i="152"/>
  <c r="O16" i="152" s="1"/>
  <c r="P17" i="152" l="1"/>
  <c r="O17" i="152" s="1"/>
  <c r="Q18" i="152"/>
  <c r="Q19" i="152" s="1"/>
  <c r="Q20" i="152" s="1"/>
  <c r="S17" i="152"/>
  <c r="R17" i="152" s="1"/>
  <c r="P18" i="152" l="1"/>
  <c r="O18" i="152" s="1"/>
  <c r="S18" i="152"/>
  <c r="R18" i="152" s="1"/>
  <c r="P19" i="152" l="1"/>
  <c r="O19" i="152" s="1"/>
  <c r="S19" i="152"/>
  <c r="R19" i="152" s="1"/>
  <c r="Q21" i="152" l="1"/>
  <c r="P20" i="152"/>
  <c r="O20" i="152" s="1"/>
  <c r="S20" i="152"/>
  <c r="R20" i="152" s="1"/>
  <c r="P21" i="152" l="1"/>
  <c r="O21" i="152" s="1"/>
  <c r="Q22" i="152"/>
  <c r="Q23" i="152" s="1"/>
  <c r="S21" i="152"/>
  <c r="R21" i="152" s="1"/>
  <c r="P22" i="152" l="1"/>
  <c r="O22" i="152" s="1"/>
  <c r="S22" i="152"/>
  <c r="R22" i="152" s="1"/>
  <c r="P23" i="152" l="1"/>
  <c r="O23" i="152" s="1"/>
  <c r="Q24" i="152"/>
  <c r="S23" i="152"/>
  <c r="R23" i="152" s="1"/>
  <c r="P24" i="152" l="1"/>
  <c r="O24" i="152" s="1"/>
  <c r="Q25" i="152"/>
  <c r="Q26" i="152" s="1"/>
  <c r="S24" i="152"/>
  <c r="R24" i="152" s="1"/>
  <c r="P25" i="152" l="1"/>
  <c r="O25" i="152" s="1"/>
  <c r="S25" i="152"/>
  <c r="R25" i="152" s="1"/>
  <c r="Q27" i="152" l="1"/>
  <c r="Q28" i="152" s="1"/>
  <c r="Q29" i="152" s="1"/>
  <c r="Q30" i="152" s="1"/>
  <c r="P26" i="152"/>
  <c r="O26" i="152" s="1"/>
  <c r="S26" i="152"/>
  <c r="R26" i="152" s="1"/>
  <c r="P27" i="152" l="1"/>
  <c r="O27" i="152" s="1"/>
  <c r="S27" i="152"/>
  <c r="R27" i="152" s="1"/>
  <c r="P28" i="152" l="1"/>
  <c r="O28" i="152" s="1"/>
  <c r="S28" i="152"/>
  <c r="R28" i="152" s="1"/>
  <c r="P29" i="152" l="1"/>
  <c r="O29" i="152" s="1"/>
  <c r="S29" i="152"/>
  <c r="R29" i="152" s="1"/>
  <c r="P30" i="152" l="1"/>
  <c r="O30" i="152" s="1"/>
  <c r="Q31" i="152"/>
  <c r="S30" i="152"/>
  <c r="R30" i="152" s="1"/>
  <c r="Q32" i="152" l="1"/>
  <c r="Q33" i="152" s="1"/>
  <c r="Q34" i="152" s="1"/>
  <c r="Q35" i="152" s="1"/>
  <c r="Q36" i="152" s="1"/>
  <c r="Q37" i="152" s="1"/>
  <c r="P31" i="152"/>
  <c r="O31" i="152" s="1"/>
  <c r="S31" i="152"/>
  <c r="R31" i="152" s="1"/>
  <c r="P32" i="152" l="1"/>
  <c r="O32" i="152" s="1"/>
  <c r="S32" i="152"/>
  <c r="R32" i="152" s="1"/>
  <c r="P33" i="152" l="1"/>
  <c r="O33" i="152" s="1"/>
  <c r="S33" i="152"/>
  <c r="R33" i="152" s="1"/>
  <c r="P34" i="152" l="1"/>
  <c r="O34" i="152" s="1"/>
  <c r="S34" i="152"/>
  <c r="R34" i="152" s="1"/>
  <c r="P35" i="152" l="1"/>
  <c r="O35" i="152" s="1"/>
  <c r="S35" i="152"/>
  <c r="R35" i="152" s="1"/>
  <c r="P36" i="152" l="1"/>
  <c r="O36" i="152" s="1"/>
  <c r="S36" i="152"/>
  <c r="R36" i="152" s="1"/>
  <c r="Q38" i="152" l="1"/>
  <c r="P37" i="152"/>
  <c r="O37" i="152" s="1"/>
  <c r="S37" i="152"/>
  <c r="R37" i="152" s="1"/>
  <c r="P38" i="152" l="1"/>
  <c r="O38" i="152" s="1"/>
  <c r="Q39" i="152"/>
  <c r="Q40" i="152" s="1"/>
  <c r="S38" i="152"/>
  <c r="R38" i="152" s="1"/>
  <c r="P39" i="152" l="1"/>
  <c r="O39" i="152" s="1"/>
  <c r="S39" i="152"/>
  <c r="R39" i="152" s="1"/>
  <c r="Q41" i="152" l="1"/>
  <c r="Q42" i="152" s="1"/>
  <c r="Q43" i="152" s="1"/>
  <c r="Q44" i="152" s="1"/>
  <c r="P40" i="152"/>
  <c r="O40" i="152" s="1"/>
  <c r="S40" i="152"/>
  <c r="R40" i="152" s="1"/>
  <c r="P41" i="152" l="1"/>
  <c r="O41" i="152" s="1"/>
  <c r="S41" i="152"/>
  <c r="R41" i="152" s="1"/>
  <c r="P42" i="152" l="1"/>
  <c r="O42" i="152" s="1"/>
  <c r="S42" i="152"/>
  <c r="R42" i="152" s="1"/>
  <c r="P43" i="152" l="1"/>
  <c r="O43" i="152" s="1"/>
  <c r="S43" i="152"/>
  <c r="R43" i="152" s="1"/>
  <c r="P44" i="152" l="1"/>
  <c r="O44" i="152" s="1"/>
  <c r="Q45" i="152"/>
  <c r="S44" i="152"/>
  <c r="R44" i="152" s="1"/>
  <c r="P45" i="152" l="1"/>
  <c r="O45" i="152" s="1"/>
  <c r="Q46" i="152"/>
  <c r="S45" i="152"/>
  <c r="R45" i="152" s="1"/>
  <c r="P46" i="152" l="1"/>
  <c r="O46" i="152" s="1"/>
  <c r="Q47" i="152"/>
  <c r="S46" i="152"/>
  <c r="R46" i="152" s="1"/>
  <c r="Q48" i="152" l="1"/>
  <c r="P47" i="152"/>
  <c r="O47" i="152" s="1"/>
  <c r="S47" i="152"/>
  <c r="R47" i="152" s="1"/>
  <c r="Q49" i="152" l="1"/>
  <c r="Q50" i="152" s="1"/>
  <c r="P48" i="152"/>
  <c r="O48" i="152" s="1"/>
  <c r="S48" i="152"/>
  <c r="R48" i="152" s="1"/>
  <c r="P49" i="152" l="1"/>
  <c r="O49" i="152" s="1"/>
  <c r="S49" i="152"/>
  <c r="R49" i="152" s="1"/>
  <c r="P50" i="152" l="1"/>
  <c r="O50" i="152" s="1"/>
  <c r="Q51" i="152"/>
  <c r="S50" i="152"/>
  <c r="R50" i="152" s="1"/>
  <c r="P51" i="152" l="1"/>
  <c r="O51" i="152" s="1"/>
  <c r="Q52" i="152"/>
  <c r="S51" i="152"/>
  <c r="R51" i="152" s="1"/>
  <c r="Q53" i="152" l="1"/>
  <c r="P52" i="152"/>
  <c r="O52" i="152" s="1"/>
  <c r="S52" i="152"/>
  <c r="R52" i="152" s="1"/>
  <c r="P53" i="152" l="1"/>
  <c r="O53" i="152" s="1"/>
  <c r="Q54" i="152"/>
  <c r="G60" i="153" s="1"/>
  <c r="Q7" i="153" s="1"/>
  <c r="S53" i="152"/>
  <c r="R53" i="152" s="1"/>
  <c r="S7" i="153" l="1"/>
  <c r="R7" i="153" s="1"/>
  <c r="P7" i="153"/>
  <c r="O7" i="153" s="1"/>
  <c r="Q8" i="153"/>
  <c r="S8" i="153" s="1"/>
  <c r="R8" i="153" s="1"/>
  <c r="P54" i="152"/>
  <c r="O54" i="152" s="1"/>
  <c r="S54" i="152"/>
  <c r="R54" i="152" s="1"/>
  <c r="Q9" i="153" l="1"/>
  <c r="P8" i="153"/>
  <c r="O8" i="153" s="1"/>
  <c r="P9" i="153" l="1"/>
  <c r="O9" i="153" s="1"/>
  <c r="Q10" i="153"/>
  <c r="S10" i="153" s="1"/>
  <c r="R10" i="153" s="1"/>
  <c r="S9" i="153"/>
  <c r="R9" i="153" s="1"/>
  <c r="Q11" i="153" l="1"/>
  <c r="Q12" i="153" s="1"/>
  <c r="Q13" i="153" s="1"/>
  <c r="P10" i="153"/>
  <c r="O10" i="153" s="1"/>
  <c r="S12" i="153" l="1"/>
  <c r="R12" i="153" s="1"/>
  <c r="P11" i="153"/>
  <c r="O11" i="153" s="1"/>
  <c r="S11" i="153"/>
  <c r="R11" i="153" s="1"/>
  <c r="P12" i="153" l="1"/>
  <c r="O12" i="153" s="1"/>
  <c r="Q14" i="153" l="1"/>
  <c r="P13" i="153"/>
  <c r="O13" i="153" s="1"/>
  <c r="S13" i="153"/>
  <c r="R13" i="153" s="1"/>
  <c r="S14" i="153" l="1"/>
  <c r="R14" i="153" s="1"/>
  <c r="Q15" i="153"/>
  <c r="P14" i="153"/>
  <c r="O14" i="153" s="1"/>
  <c r="P15" i="153" l="1"/>
  <c r="O15" i="153" s="1"/>
  <c r="Q16" i="153"/>
  <c r="Q17" i="153" s="1"/>
  <c r="S15" i="153"/>
  <c r="R15" i="153" s="1"/>
  <c r="S16" i="153"/>
  <c r="R16" i="153" s="1"/>
  <c r="P16" i="153" l="1"/>
  <c r="O16" i="153" s="1"/>
  <c r="P17" i="153" l="1"/>
  <c r="O17" i="153" s="1"/>
  <c r="Q18" i="153"/>
  <c r="Q19" i="153" s="1"/>
  <c r="Q20" i="153" s="1"/>
  <c r="S17" i="153"/>
  <c r="R17" i="153" s="1"/>
  <c r="P18" i="153" l="1"/>
  <c r="O18" i="153" s="1"/>
  <c r="S18" i="153"/>
  <c r="R18" i="153" s="1"/>
  <c r="P19" i="153" l="1"/>
  <c r="O19" i="153" s="1"/>
  <c r="S19" i="153"/>
  <c r="R19" i="153" s="1"/>
  <c r="Q21" i="153" l="1"/>
  <c r="Q22" i="153" s="1"/>
  <c r="Q23" i="153" s="1"/>
  <c r="Q24" i="153" s="1"/>
  <c r="P20" i="153"/>
  <c r="O20" i="153" s="1"/>
  <c r="S20" i="153"/>
  <c r="R20" i="153" s="1"/>
  <c r="P21" i="153" l="1"/>
  <c r="O21" i="153" s="1"/>
  <c r="S21" i="153"/>
  <c r="R21" i="153" s="1"/>
  <c r="P22" i="153" l="1"/>
  <c r="O22" i="153" s="1"/>
  <c r="S22" i="153"/>
  <c r="R22" i="153" s="1"/>
  <c r="P23" i="153" l="1"/>
  <c r="O23" i="153" s="1"/>
  <c r="S23" i="153"/>
  <c r="R23" i="153" s="1"/>
  <c r="Q25" i="153" l="1"/>
  <c r="Q26" i="153" s="1"/>
  <c r="Q27" i="153" s="1"/>
  <c r="Q28" i="153" s="1"/>
  <c r="Q29" i="153" s="1"/>
  <c r="Q30" i="153" s="1"/>
  <c r="P24" i="153"/>
  <c r="O24" i="153" s="1"/>
  <c r="S24" i="153"/>
  <c r="R24" i="153" s="1"/>
  <c r="P25" i="153" l="1"/>
  <c r="O25" i="153" s="1"/>
  <c r="S25" i="153"/>
  <c r="R25" i="153" s="1"/>
  <c r="P26" i="153" l="1"/>
  <c r="O26" i="153" s="1"/>
  <c r="S26" i="153"/>
  <c r="R26" i="153" s="1"/>
  <c r="P27" i="153" l="1"/>
  <c r="O27" i="153" s="1"/>
  <c r="S27" i="153"/>
  <c r="R27" i="153" s="1"/>
  <c r="P28" i="153" l="1"/>
  <c r="O28" i="153" s="1"/>
  <c r="S28" i="153"/>
  <c r="R28" i="153" s="1"/>
  <c r="P29" i="153" l="1"/>
  <c r="O29" i="153" s="1"/>
  <c r="S29" i="153"/>
  <c r="R29" i="153" s="1"/>
  <c r="Q31" i="153" l="1"/>
  <c r="P30" i="153"/>
  <c r="O30" i="153" s="1"/>
  <c r="S30" i="153"/>
  <c r="R30" i="153" s="1"/>
  <c r="P31" i="153" l="1"/>
  <c r="O31" i="153" s="1"/>
  <c r="Q32" i="153"/>
  <c r="S31" i="153"/>
  <c r="R31" i="153" s="1"/>
  <c r="Q33" i="153" l="1"/>
  <c r="Q34" i="153" s="1"/>
  <c r="P32" i="153"/>
  <c r="O32" i="153" s="1"/>
  <c r="S32" i="153"/>
  <c r="R32" i="153" s="1"/>
  <c r="P33" i="153" l="1"/>
  <c r="O33" i="153" s="1"/>
  <c r="S33" i="153"/>
  <c r="R33" i="153" s="1"/>
  <c r="P34" i="153" l="1"/>
  <c r="O34" i="153" s="1"/>
  <c r="Q35" i="153"/>
  <c r="Q36" i="153" s="1"/>
  <c r="Q37" i="153" s="1"/>
  <c r="Q38" i="153" s="1"/>
  <c r="S34" i="153"/>
  <c r="R34" i="153" s="1"/>
  <c r="P35" i="153" l="1"/>
  <c r="O35" i="153" s="1"/>
  <c r="S35" i="153"/>
  <c r="R35" i="153" s="1"/>
  <c r="P36" i="153" l="1"/>
  <c r="O36" i="153" s="1"/>
  <c r="S36" i="153"/>
  <c r="R36" i="153" s="1"/>
  <c r="P37" i="153" l="1"/>
  <c r="O37" i="153" s="1"/>
  <c r="S37" i="153"/>
  <c r="R37" i="153" s="1"/>
  <c r="P38" i="153" l="1"/>
  <c r="O38" i="153" s="1"/>
  <c r="Q39" i="153"/>
  <c r="Q40" i="153" s="1"/>
  <c r="Q41" i="153" s="1"/>
  <c r="Q42" i="153" s="1"/>
  <c r="S38" i="153"/>
  <c r="R38" i="153" s="1"/>
  <c r="P39" i="153" l="1"/>
  <c r="O39" i="153" s="1"/>
  <c r="S39" i="153"/>
  <c r="R39" i="153" s="1"/>
  <c r="P40" i="153" l="1"/>
  <c r="O40" i="153" s="1"/>
  <c r="S40" i="153"/>
  <c r="R40" i="153" s="1"/>
  <c r="P41" i="153" l="1"/>
  <c r="O41" i="153" s="1"/>
  <c r="S41" i="153"/>
  <c r="R41" i="153" s="1"/>
  <c r="Q43" i="153" l="1"/>
  <c r="Q44" i="153" s="1"/>
  <c r="P42" i="153"/>
  <c r="O42" i="153" s="1"/>
  <c r="S42" i="153"/>
  <c r="R42" i="153" s="1"/>
  <c r="P43" i="153" l="1"/>
  <c r="O43" i="153" s="1"/>
  <c r="S43" i="153"/>
  <c r="R43" i="153" s="1"/>
  <c r="P44" i="153" l="1"/>
  <c r="O44" i="153" s="1"/>
  <c r="S44" i="153"/>
  <c r="R44" i="153" s="1"/>
  <c r="Q46" i="153" l="1"/>
  <c r="P45" i="153"/>
  <c r="O45" i="153" s="1"/>
  <c r="S45" i="153"/>
  <c r="R45" i="153" s="1"/>
  <c r="P46" i="153" l="1"/>
  <c r="O46" i="153" s="1"/>
  <c r="S46" i="153"/>
  <c r="R46" i="153" s="1"/>
  <c r="P47" i="153" l="1"/>
  <c r="O47" i="153" s="1"/>
  <c r="S47" i="153"/>
  <c r="R47" i="153" s="1"/>
  <c r="P48" i="153" l="1"/>
  <c r="O48" i="153" s="1"/>
  <c r="S48" i="153"/>
  <c r="R48" i="153" s="1"/>
  <c r="P49" i="153" l="1"/>
  <c r="O49" i="153" s="1"/>
  <c r="Q50" i="153"/>
  <c r="S49" i="153"/>
  <c r="R49" i="153" s="1"/>
  <c r="Q51" i="153" l="1"/>
  <c r="P50" i="153"/>
  <c r="O50" i="153" s="1"/>
  <c r="S50" i="153"/>
  <c r="R50" i="153" s="1"/>
  <c r="Q52" i="153" l="1"/>
  <c r="P51" i="153"/>
  <c r="O51" i="153" s="1"/>
  <c r="S51" i="153"/>
  <c r="R51" i="153" s="1"/>
  <c r="P52" i="153" l="1"/>
  <c r="O52" i="153" s="1"/>
  <c r="Q53" i="153"/>
  <c r="S52" i="153"/>
  <c r="R52" i="153" s="1"/>
  <c r="Q54" i="153" l="1"/>
  <c r="P53" i="153"/>
  <c r="O53" i="153" s="1"/>
  <c r="S53" i="153"/>
  <c r="R53" i="153" s="1"/>
  <c r="P54" i="153" l="1"/>
  <c r="O54" i="153" s="1"/>
  <c r="S54" i="153"/>
  <c r="R54" i="153" s="1"/>
  <c r="G52" i="154" l="1"/>
  <c r="Q7" i="154" s="1"/>
  <c r="P55" i="153"/>
  <c r="O55" i="153" s="1"/>
  <c r="S55" i="153"/>
  <c r="R55" i="153" s="1"/>
  <c r="P7" i="154" l="1"/>
  <c r="O7" i="154" s="1"/>
  <c r="S7" i="154"/>
  <c r="R7" i="154" s="1"/>
  <c r="P56" i="153"/>
  <c r="O56" i="153" s="1"/>
  <c r="S56" i="153"/>
  <c r="R56" i="153" s="1"/>
  <c r="S8" i="154" l="1"/>
  <c r="R8" i="154" s="1"/>
  <c r="P8" i="154"/>
  <c r="O8" i="154" s="1"/>
  <c r="Q10" i="154" l="1"/>
  <c r="P9" i="154"/>
  <c r="O9" i="154" s="1"/>
  <c r="S9" i="154"/>
  <c r="R9" i="154" s="1"/>
  <c r="S10" i="154" l="1"/>
  <c r="R10" i="154" s="1"/>
  <c r="Q11" i="154"/>
  <c r="P10" i="154"/>
  <c r="O10" i="154" s="1"/>
  <c r="Q12" i="154" l="1"/>
  <c r="P11" i="154"/>
  <c r="O11" i="154" s="1"/>
  <c r="S11" i="154"/>
  <c r="R11" i="154" s="1"/>
  <c r="S12" i="154" l="1"/>
  <c r="R12" i="154" s="1"/>
  <c r="P12" i="154"/>
  <c r="O12" i="154" s="1"/>
  <c r="P13" i="154" l="1"/>
  <c r="O13" i="154" s="1"/>
  <c r="Q14" i="154"/>
  <c r="S13" i="154"/>
  <c r="R13" i="154" s="1"/>
  <c r="S14" i="154"/>
  <c r="R14" i="154" s="1"/>
  <c r="Q15" i="154" l="1"/>
  <c r="P14" i="154"/>
  <c r="O14" i="154" s="1"/>
  <c r="Q16" i="154" l="1"/>
  <c r="S16" i="154" s="1"/>
  <c r="R16" i="154" s="1"/>
  <c r="P15" i="154"/>
  <c r="O15" i="154" s="1"/>
  <c r="S15" i="154"/>
  <c r="R15" i="154" s="1"/>
  <c r="P16" i="154" l="1"/>
  <c r="O16" i="154" s="1"/>
  <c r="Q17" i="154"/>
  <c r="P17" i="154" l="1"/>
  <c r="O17" i="154" s="1"/>
  <c r="Q18" i="154"/>
  <c r="S17" i="154"/>
  <c r="R17" i="154" s="1"/>
  <c r="P18" i="154" l="1"/>
  <c r="O18" i="154" s="1"/>
  <c r="S18" i="154"/>
  <c r="R18" i="154" s="1"/>
  <c r="P19" i="154" l="1"/>
  <c r="O19" i="154" s="1"/>
  <c r="S19" i="154"/>
  <c r="R19" i="154" s="1"/>
  <c r="P20" i="154" l="1"/>
  <c r="O20" i="154" s="1"/>
  <c r="Q21" i="154"/>
  <c r="S20" i="154"/>
  <c r="R20" i="154" s="1"/>
  <c r="Q22" i="154" l="1"/>
  <c r="P21" i="154"/>
  <c r="O21" i="154" s="1"/>
  <c r="S21" i="154"/>
  <c r="R21" i="154" s="1"/>
  <c r="P22" i="154" l="1"/>
  <c r="O22" i="154" s="1"/>
  <c r="Q23" i="154"/>
  <c r="S22" i="154"/>
  <c r="R22" i="154" s="1"/>
  <c r="P23" i="154" l="1"/>
  <c r="O23" i="154" s="1"/>
  <c r="Q24" i="154"/>
  <c r="S23" i="154"/>
  <c r="R23" i="154" s="1"/>
  <c r="Q25" i="154" l="1"/>
  <c r="P24" i="154"/>
  <c r="O24" i="154" s="1"/>
  <c r="S24" i="154"/>
  <c r="R24" i="154" s="1"/>
  <c r="P25" i="154" l="1"/>
  <c r="O25" i="154" s="1"/>
  <c r="Q26" i="154"/>
  <c r="S25" i="154"/>
  <c r="R25" i="154" s="1"/>
  <c r="Q27" i="154" l="1"/>
  <c r="P26" i="154"/>
  <c r="O26" i="154" s="1"/>
  <c r="S26" i="154"/>
  <c r="R26" i="154" s="1"/>
  <c r="Q28" i="154" l="1"/>
  <c r="P27" i="154"/>
  <c r="O27" i="154" s="1"/>
  <c r="S27" i="154"/>
  <c r="R27" i="154" s="1"/>
  <c r="P28" i="154" l="1"/>
  <c r="O28" i="154" s="1"/>
  <c r="Q29" i="154"/>
  <c r="S28" i="154"/>
  <c r="R28" i="154" s="1"/>
  <c r="P29" i="154" l="1"/>
  <c r="O29" i="154" s="1"/>
  <c r="Q30" i="154"/>
  <c r="S29" i="154"/>
  <c r="R29" i="154" s="1"/>
  <c r="P30" i="154" l="1"/>
  <c r="O30" i="154" s="1"/>
  <c r="Q31" i="154"/>
  <c r="S30" i="154"/>
  <c r="R30" i="154" s="1"/>
  <c r="Q32" i="154" l="1"/>
  <c r="P31" i="154"/>
  <c r="O31" i="154" s="1"/>
  <c r="S31" i="154"/>
  <c r="R31" i="154" s="1"/>
  <c r="P32" i="154" l="1"/>
  <c r="O32" i="154" s="1"/>
  <c r="Q33" i="154"/>
  <c r="S32" i="154"/>
  <c r="R32" i="154" s="1"/>
  <c r="Q34" i="154" l="1"/>
  <c r="P33" i="154"/>
  <c r="O33" i="154" s="1"/>
  <c r="S33" i="154"/>
  <c r="R33" i="154" s="1"/>
  <c r="Q35" i="154" l="1"/>
  <c r="P34" i="154"/>
  <c r="O34" i="154" s="1"/>
  <c r="S34" i="154"/>
  <c r="R34" i="154" s="1"/>
  <c r="P35" i="154" l="1"/>
  <c r="O35" i="154" s="1"/>
  <c r="Q36" i="154"/>
  <c r="S35" i="154"/>
  <c r="R35" i="154" s="1"/>
  <c r="Q37" i="154" l="1"/>
  <c r="P36" i="154"/>
  <c r="O36" i="154" s="1"/>
  <c r="S36" i="154"/>
  <c r="R36" i="154" s="1"/>
  <c r="Q38" i="154" l="1"/>
  <c r="P37" i="154"/>
  <c r="O37" i="154" s="1"/>
  <c r="S37" i="154"/>
  <c r="R37" i="154" s="1"/>
  <c r="P38" i="154" l="1"/>
  <c r="O38" i="154" s="1"/>
  <c r="Q39" i="154"/>
  <c r="S38" i="154"/>
  <c r="R38" i="154" s="1"/>
  <c r="P39" i="154" l="1"/>
  <c r="O39" i="154" s="1"/>
  <c r="Q40" i="154"/>
  <c r="S39" i="154"/>
  <c r="R39" i="154" s="1"/>
  <c r="Q41" i="154" l="1"/>
  <c r="P40" i="154"/>
  <c r="O40" i="154" s="1"/>
  <c r="S40" i="154"/>
  <c r="R40" i="154" s="1"/>
  <c r="Q42" i="154" l="1"/>
  <c r="P41" i="154"/>
  <c r="O41" i="154" s="1"/>
  <c r="S41" i="154"/>
  <c r="R41" i="154" s="1"/>
  <c r="Q43" i="154" l="1"/>
  <c r="P42" i="154"/>
  <c r="O42" i="154" s="1"/>
  <c r="S42" i="154"/>
  <c r="R42" i="154" s="1"/>
  <c r="P43" i="154" l="1"/>
  <c r="O43" i="154" s="1"/>
  <c r="Q44" i="154"/>
  <c r="S43" i="154"/>
  <c r="R43" i="154" s="1"/>
  <c r="P44" i="154" l="1"/>
  <c r="O44" i="154" s="1"/>
  <c r="Q45" i="154"/>
  <c r="S44" i="154"/>
  <c r="R44" i="154" s="1"/>
  <c r="P45" i="154" l="1"/>
  <c r="O45" i="154" s="1"/>
  <c r="Q46" i="154"/>
  <c r="S45" i="154"/>
  <c r="R45" i="154" s="1"/>
  <c r="Q47" i="154" l="1"/>
  <c r="P46" i="154"/>
  <c r="O46" i="154" s="1"/>
  <c r="S46" i="154"/>
  <c r="R46" i="154" s="1"/>
  <c r="Q48" i="154" l="1"/>
  <c r="P47" i="154"/>
  <c r="O47" i="154" s="1"/>
  <c r="S47" i="154"/>
  <c r="R47" i="154" s="1"/>
  <c r="P48" i="154" l="1"/>
  <c r="O48" i="154" s="1"/>
  <c r="S48" i="154"/>
  <c r="R48" i="154" s="1"/>
</calcChain>
</file>

<file path=xl/sharedStrings.xml><?xml version="1.0" encoding="utf-8"?>
<sst xmlns="http://schemas.openxmlformats.org/spreadsheetml/2006/main" count="2253" uniqueCount="406">
  <si>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</si>
  <si>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</si>
  <si>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</si>
  <si>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</si>
  <si>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</si>
  <si>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</si>
  <si>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</si>
  <si>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</si>
  <si>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</si>
  <si>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</si>
  <si>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</si>
  <si>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</si>
  <si>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</si>
  <si>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</si>
  <si>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</si>
  <si>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</si>
  <si>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</si>
  <si>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</si>
  <si>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</si>
  <si>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</si>
  <si>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</si>
  <si>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</si>
  <si>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</si>
  <si>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</si>
  <si>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</si>
  <si>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</si>
  <si>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</si>
  <si>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</si>
  <si>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</si>
  <si>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</si>
  <si>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</si>
  <si>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</si>
  <si>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</si>
  <si>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</si>
  <si>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</si>
  <si>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</si>
  <si>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</si>
  <si>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</si>
  <si>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</si>
  <si>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</si>
  <si>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</si>
  <si>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</si>
  <si>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</si>
  <si>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</si>
  <si>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</si>
  <si>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</si>
  <si>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</si>
  <si>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</si>
  <si>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</si>
  <si>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</si>
  <si>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</si>
  <si>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</si>
  <si>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</si>
  <si>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</si>
  <si>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</si>
  <si>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</si>
  <si>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</si>
  <si>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</si>
  <si>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</si>
  <si>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</si>
  <si>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</si>
  <si>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</si>
  <si>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</si>
  <si>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</si>
  <si>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</si>
  <si>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</si>
  <si>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</si>
  <si>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</si>
  <si>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</si>
  <si>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</si>
  <si>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</si>
  <si>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</si>
  <si>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</si>
  <si>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</si>
  <si>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</si>
  <si>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</si>
  <si>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</si>
  <si>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</si>
  <si>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</si>
  <si>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</si>
  <si>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</si>
  <si>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</si>
  <si>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</si>
  <si>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</si>
  <si>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</si>
  <si>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</si>
  <si>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</si>
  <si>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</si>
  <si>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</si>
  <si>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</si>
  <si>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</si>
  <si>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</si>
  <si>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</si>
  <si>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</si>
  <si>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</si>
  <si>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</si>
  <si>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</si>
  <si>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</si>
  <si>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</si>
  <si>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</si>
  <si>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</si>
  <si>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</si>
  <si>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</si>
  <si>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</si>
  <si>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</si>
  <si>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</si>
  <si>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</si>
  <si>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</si>
  <si>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</si>
  <si>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</si>
  <si>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</si>
  <si>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</si>
  <si>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</si>
  <si>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</si>
  <si>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</si>
  <si>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</si>
  <si>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</si>
  <si>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</si>
  <si>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</si>
  <si>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</si>
  <si>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</si>
  <si>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</si>
  <si>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</si>
  <si>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</si>
  <si>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</si>
  <si>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</si>
  <si>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</si>
  <si>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</si>
  <si>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</si>
  <si>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</si>
  <si>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</si>
  <si>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</si>
  <si>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</si>
  <si>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</si>
  <si>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</si>
  <si>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</si>
  <si>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</si>
  <si>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</si>
  <si>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</si>
  <si>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</si>
  <si>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</si>
  <si>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</si>
  <si>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</si>
  <si>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</si>
  <si>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</si>
  <si>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</si>
  <si>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</si>
  <si>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</si>
  <si>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</si>
  <si>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</si>
  <si>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</si>
  <si>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</si>
  <si>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</si>
  <si>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</si>
  <si>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</si>
  <si>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</si>
  <si>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</si>
  <si>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</si>
  <si>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</si>
  <si>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</si>
  <si>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</si>
  <si>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</si>
  <si>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</si>
  <si>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</si>
  <si>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</si>
  <si>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</si>
  <si>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</si>
  <si>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</si>
  <si>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</si>
  <si>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</si>
  <si>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</si>
  <si>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</si>
  <si>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</si>
  <si>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</si>
  <si>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</si>
  <si>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</si>
  <si>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</si>
  <si>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</si>
  <si>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</si>
  <si>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</si>
  <si>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</si>
  <si>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</si>
  <si>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</si>
  <si>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</si>
  <si>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</si>
  <si>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</si>
  <si>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</si>
  <si>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</si>
  <si>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</si>
  <si>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</si>
  <si>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</si>
  <si>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</si>
  <si>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</si>
  <si>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</si>
  <si>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</si>
  <si>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</si>
  <si>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</si>
  <si>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</si>
  <si>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</si>
  <si>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</si>
  <si>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</si>
  <si>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</si>
  <si>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</si>
  <si>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</si>
  <si>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</si>
  <si>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</si>
  <si>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</si>
  <si>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</si>
  <si>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</si>
  <si>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</si>
  <si>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</si>
  <si>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</si>
  <si>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</si>
  <si>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</si>
  <si>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</si>
  <si>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</si>
  <si>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</si>
  <si>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</si>
  <si>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</si>
  <si>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</si>
  <si>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</si>
  <si>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</si>
  <si>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</si>
  <si>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</si>
  <si>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</si>
  <si>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</si>
  <si>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</si>
  <si>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</si>
  <si>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</si>
  <si>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</si>
  <si>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</si>
  <si>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</si>
  <si>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</si>
  <si>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</si>
  <si>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</si>
  <si>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</si>
  <si>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</si>
  <si>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</si>
  <si>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</si>
  <si>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</si>
  <si>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</si>
  <si>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</si>
  <si>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</si>
  <si>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</si>
  <si>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</si>
  <si>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</si>
  <si>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</si>
  <si>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</si>
  <si>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</si>
  <si>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</si>
  <si>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</si>
  <si>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</si>
  <si>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</si>
  <si>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</si>
  <si>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</si>
  <si>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</si>
  <si>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</si>
  <si>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</si>
  <si>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</si>
  <si>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</si>
  <si>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</si>
  <si>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</si>
  <si>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</si>
  <si>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</si>
  <si>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</si>
  <si>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</si>
  <si>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</si>
  <si>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</si>
  <si>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</si>
  <si>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</si>
  <si>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</si>
  <si>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</si>
  <si>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</si>
  <si>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</si>
  <si>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</si>
  <si>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</si>
  <si>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</si>
  <si>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</si>
  <si>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</si>
  <si>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</si>
  <si>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</si>
  <si>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</si>
  <si>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</si>
  <si>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</si>
  <si>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</si>
  <si>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</si>
  <si>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</si>
  <si>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</si>
  <si>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</si>
  <si>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</si>
  <si>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</si>
  <si>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</si>
  <si>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</si>
  <si>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</si>
  <si>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</si>
  <si>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</si>
  <si>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</si>
  <si>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</si>
  <si>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</si>
  <si>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</si>
  <si>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</si>
  <si>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</si>
  <si>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</si>
  <si>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</si>
  <si>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</si>
  <si>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</si>
  <si>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</si>
  <si>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</si>
  <si>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</si>
  <si>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</si>
  <si>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</si>
  <si>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</si>
  <si>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</si>
  <si>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</si>
  <si>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</si>
  <si>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</si>
  <si>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</si>
  <si>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</si>
  <si>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</si>
  <si>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</si>
  <si>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</si>
  <si>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</si>
  <si>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</si>
  <si>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</si>
  <si>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</si>
  <si>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</si>
  <si>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</si>
  <si>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</si>
  <si>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</si>
  <si>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</si>
  <si>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</si>
  <si>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</si>
  <si>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</si>
  <si>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</si>
  <si>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</si>
  <si>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</si>
  <si>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</si>
  <si>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</si>
  <si>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</si>
  <si>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</si>
  <si>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</si>
  <si>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</si>
  <si>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</si>
  <si>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</si>
  <si>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</si>
  <si>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</si>
  <si>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</si>
  <si>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</si>
  <si>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</si>
  <si>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</si>
  <si>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</si>
  <si>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</si>
  <si>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</si>
  <si>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</si>
  <si>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</si>
  <si>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</si>
  <si>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</si>
  <si>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</si>
  <si>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</si>
  <si>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</si>
  <si>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</si>
  <si>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</si>
  <si>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</si>
  <si>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</si>
  <si>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</si>
  <si>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</si>
  <si>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</si>
  <si>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</si>
  <si>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</si>
  <si>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</si>
  <si>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</si>
  <si>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</si>
  <si>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</si>
  <si>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</si>
  <si>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</si>
  <si>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</si>
  <si>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</si>
  <si>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</si>
  <si>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</si>
  <si>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</si>
  <si>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</si>
  <si>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</si>
  <si>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</si>
  <si>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</si>
  <si>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</si>
  <si>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</si>
  <si>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</si>
  <si>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</si>
  <si>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</si>
  <si>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</si>
  <si>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</si>
  <si>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</si>
  <si>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</si>
  <si>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</si>
  <si>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</si>
  <si>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</si>
  <si>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</si>
  <si>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</si>
  <si>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</si>
  <si>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</si>
  <si>
    <t>23/04/25-10/06/25</t>
  </si>
  <si>
    <t>11/06/25- 29/07/25</t>
  </si>
  <si>
    <t>30/07/25-16/09/25</t>
  </si>
  <si>
    <t>17/09/25-04/11/25</t>
  </si>
  <si>
    <t>05/11/25- 22/12/25</t>
  </si>
  <si>
    <t>23/12/25-10/02/26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</si>
</sst>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32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4" fillId="2" borderId="4" xfId="0" applyNumberFormat="1" applyFont="1" applyFill="1" applyBorder="1"/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  <xf numFmtId="0" fontId="16" fillId="2" borderId="113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6" fillId="2" borderId="34" xfId="0" applyFont="1" applyFill="1" applyBorder="1" applyAlignment="1">
      <alignment horizontal="center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calcChain" Target="calcChain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Reserves'!$A$229:$A$254</c:f>
              <c:strCache>
                <c:ptCount val="26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  <c:pt idx="20">
                  <c:v>23/04/25-10/06/25</c:v>
                </c:pt>
                <c:pt idx="21">
                  <c:v>11/06/25- 29/07/25</c:v>
                </c:pt>
                <c:pt idx="22">
                  <c:v>30/07/25-16/09/25</c:v>
                </c:pt>
                <c:pt idx="23">
                  <c:v>17/09/25-04/11/25</c:v>
                </c:pt>
                <c:pt idx="24">
                  <c:v>05/11/25- 22/12/25</c:v>
                </c:pt>
                <c:pt idx="25">
                  <c:v>23/12/25-10/02/26</c:v>
                </c:pt>
              </c:strCache>
            </c:strRef>
          </c:cat>
          <c:val>
            <c:numRef>
              <c:f>'Exceed Reserves'!$D$229:$D$254</c:f>
              <c:numCache>
                <c:formatCode>#,##0</c:formatCode>
                <c:ptCount val="26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  <c:pt idx="20">
                  <c:v>5564</c:v>
                </c:pt>
                <c:pt idx="21">
                  <c:v>5029</c:v>
                </c:pt>
                <c:pt idx="22">
                  <c:v>5182</c:v>
                </c:pt>
                <c:pt idx="23">
                  <c:v>6459</c:v>
                </c:pt>
                <c:pt idx="24">
                  <c:v>5146</c:v>
                </c:pt>
                <c:pt idx="25">
                  <c:v>6222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Reserves'!$A$233:$A$254</c:f>
              <c:strCache>
                <c:ptCount val="22"/>
                <c:pt idx="0">
                  <c:v>10/05/23 - 20/06/23</c:v>
                </c:pt>
                <c:pt idx="1">
                  <c:v>21/06/23-01/08/23</c:v>
                </c:pt>
                <c:pt idx="2">
                  <c:v>02/08/23-19/09/23</c:v>
                </c:pt>
                <c:pt idx="3">
                  <c:v>20/09/23-31/10/23</c:v>
                </c:pt>
                <c:pt idx="4">
                  <c:v>01/11/23-19/12/23</c:v>
                </c:pt>
                <c:pt idx="5">
                  <c:v>20/12/23-30/01/24</c:v>
                </c:pt>
                <c:pt idx="6">
                  <c:v>31/01/24-12/03/24</c:v>
                </c:pt>
                <c:pt idx="7">
                  <c:v>13/03/24-16/04/24</c:v>
                </c:pt>
                <c:pt idx="8">
                  <c:v>17/04/24 -11/06/24</c:v>
                </c:pt>
                <c:pt idx="9">
                  <c:v>12/06/24-23/07/24</c:v>
                </c:pt>
                <c:pt idx="10">
                  <c:v>24/07/24-17/09/24</c:v>
                </c:pt>
                <c:pt idx="11">
                  <c:v>18/09/24-22/10/24</c:v>
                </c:pt>
                <c:pt idx="12">
                  <c:v>23/10/24 -17/12/24</c:v>
                </c:pt>
                <c:pt idx="13">
                  <c:v>18/12/24 -04/02/25</c:v>
                </c:pt>
                <c:pt idx="14">
                  <c:v>05/02/25-11/03/25</c:v>
                </c:pt>
                <c:pt idx="15">
                  <c:v>12/03/25-22/04/25</c:v>
                </c:pt>
                <c:pt idx="16">
                  <c:v>23/04/25-10/06/25</c:v>
                </c:pt>
                <c:pt idx="17">
                  <c:v>11/06/25- 29/07/25</c:v>
                </c:pt>
                <c:pt idx="18">
                  <c:v>30/07/25-16/09/25</c:v>
                </c:pt>
                <c:pt idx="19">
                  <c:v>17/09/25-04/11/25</c:v>
                </c:pt>
                <c:pt idx="20">
                  <c:v>05/11/25- 22/12/25</c:v>
                </c:pt>
                <c:pt idx="21">
                  <c:v>23/12/25-10/02/26</c:v>
                </c:pt>
              </c:strCache>
            </c:strRef>
          </c:cat>
          <c:val>
            <c:numRef>
              <c:f>'Exceed Reserves'!$E$230:$E$254</c:f>
              <c:numCache>
                <c:formatCode>_(* #,##0_);_(* \(#,##0\);_(* "-"??_);_(@_)</c:formatCode>
                <c:ptCount val="25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  <c:pt idx="19" formatCode="#,##0">
                  <c:v>314</c:v>
                </c:pt>
                <c:pt idx="20" formatCode="#,##0">
                  <c:v>348</c:v>
                </c:pt>
                <c:pt idx="21" formatCode="#,##0">
                  <c:v>251</c:v>
                </c:pt>
                <c:pt idx="22" formatCode="#,##0">
                  <c:v>180</c:v>
                </c:pt>
                <c:pt idx="23" formatCode="#,##0">
                  <c:v>162</c:v>
                </c:pt>
                <c:pt idx="24" formatCode="#,##0">
                  <c:v>172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0.44140625" style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126663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65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6" thickBot="1">
      <c r="B49" s="160"/>
    </row>
    <row r="50" spans="2:14" ht="12.6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2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6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6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0.33203125" style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126782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65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65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65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65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65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65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65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65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6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2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6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6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0.88671875" style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127373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65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65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6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6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6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6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127892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65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65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65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2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6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6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6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128441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6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6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2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6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6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6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128836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6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2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6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6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6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131458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6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2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6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6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6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132047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6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2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6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6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6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133215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6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2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6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6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6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134135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6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6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2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6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6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6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0.88671875" style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3" width="18.109375" style="1" customWidth="1"/>
    <col min="24" max="24" width="13.33203125" style="1" customWidth="1"/>
    <col min="25" max="25" width="13.6640625" style="1" customWidth="1"/>
    <col min="26" max="26" width="13.5546875" style="1" bestFit="1" customWidth="1"/>
    <col min="27" max="27" width="13" style="1" bestFit="1" customWidth="1"/>
    <col min="28" max="28" width="8.88671875" style="1" hidden="1" customWidth="1"/>
    <col min="29" max="30" width="9.109375" style="1"/>
    <col min="31" max="31" width="9.109375" style="2"/>
    <col min="32" max="32" width="9.88671875" style="3" customWidth="1"/>
    <col min="33" max="33" width="9.109375" style="1"/>
    <col min="34" max="34" width="9.6640625" style="1" customWidth="1"/>
    <col min="35" max="16384" width="9.109375" style="1"/>
  </cols>
  <sheetData>
    <row r="1" spans="2:256">
      <c r="D1" s="126"/>
    </row>
    <row r="2" spans="2:256" ht="12.6" thickBot="1">
      <c r="AA2" s="92"/>
    </row>
    <row r="3" spans="2:256" ht="16.2" thickBot="1">
      <c r="M3" s="64" t="s">
        <v>51</v>
      </c>
      <c r="N3" s="64"/>
      <c r="O3" s="65"/>
      <c r="P3" s="16"/>
      <c r="Q3" s="74">
        <v>134477</v>
      </c>
      <c r="R3" s="28"/>
    </row>
    <row r="4" spans="2:256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6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6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65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6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6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6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135653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6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6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2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6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6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6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135703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6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6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2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6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6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6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139395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6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6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2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6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6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6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141193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6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2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6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6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6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142384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6" thickBot="1"/>
    <row r="66" spans="4:7" ht="13.2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6" thickBot="1">
      <c r="D70" s="140" t="s">
        <v>46</v>
      </c>
      <c r="E70" s="145"/>
      <c r="F70" s="146"/>
      <c r="G70" s="158">
        <f>'July 2020'!W48</f>
        <v>-1304143</v>
      </c>
    </row>
    <row r="71" spans="4:7" ht="12.6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143556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6" thickBot="1"/>
    <row r="59" spans="2:31" ht="13.2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6" thickBot="1">
      <c r="D63" s="140" t="s">
        <v>46</v>
      </c>
      <c r="E63" s="145"/>
      <c r="F63" s="146"/>
      <c r="G63" s="158">
        <f>'Aug 2020 '!W62</f>
        <v>-1504892</v>
      </c>
    </row>
    <row r="64" spans="2:31" ht="12.6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144013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6" thickBot="1"/>
    <row r="52" spans="4:7" ht="13.2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6" thickBot="1">
      <c r="D56" s="140" t="s">
        <v>46</v>
      </c>
      <c r="E56" s="145"/>
      <c r="F56" s="146"/>
      <c r="G56" s="158">
        <f>'Oct 2020'!W55</f>
        <v>-1674581</v>
      </c>
    </row>
    <row r="57" spans="4:7" ht="12.6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145544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6" thickBot="1"/>
    <row r="52" spans="4:7" ht="13.2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6" thickBot="1">
      <c r="D56" s="140" t="s">
        <v>46</v>
      </c>
      <c r="E56" s="145"/>
      <c r="F56" s="146"/>
      <c r="G56" s="158">
        <f>'Nov 2020'!W48</f>
        <v>0</v>
      </c>
    </row>
    <row r="57" spans="4:7" ht="12.6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146471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6" thickBot="1">
      <c r="D62" s="140" t="s">
        <v>46</v>
      </c>
      <c r="E62" s="145"/>
      <c r="F62" s="146"/>
      <c r="G62" s="158">
        <f>'Jan 2021'!Y48</f>
        <v>-1888018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147445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6" thickBot="1">
      <c r="D55" s="140" t="s">
        <v>46</v>
      </c>
      <c r="E55" s="145"/>
      <c r="F55" s="146"/>
      <c r="G55" s="158">
        <f>'Feb 2021'!Y55</f>
        <v>-2010949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147741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6" thickBot="1">
      <c r="D62" s="140" t="s">
        <v>46</v>
      </c>
      <c r="E62" s="145"/>
      <c r="F62" s="146"/>
      <c r="G62" s="158">
        <f>'Apr 2021 '!Y48</f>
        <v>-2094800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150204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6" thickBot="1">
      <c r="D55" s="140" t="s">
        <v>46</v>
      </c>
      <c r="E55" s="145"/>
      <c r="F55" s="146"/>
      <c r="G55" s="158">
        <f>'May 2021'!Y55</f>
        <v>-2207839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150929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6" thickBot="1">
      <c r="D62" s="140" t="s">
        <v>46</v>
      </c>
      <c r="E62" s="145"/>
      <c r="F62" s="146"/>
      <c r="G62" s="158">
        <f>'July 2021'!Y48</f>
        <v>-2186584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152822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6" thickBot="1">
      <c r="D62" s="140" t="s">
        <v>46</v>
      </c>
      <c r="E62" s="145"/>
      <c r="F62" s="146"/>
      <c r="G62" s="158">
        <f>'Aug 2021'!Y55</f>
        <v>-2363784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154236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6" thickBot="1">
      <c r="D62" s="140" t="s">
        <v>46</v>
      </c>
      <c r="E62" s="145"/>
      <c r="F62" s="146"/>
      <c r="G62" s="158">
        <f>'OCT 2021'!Y55</f>
        <v>-2432452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155409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6" thickBot="1">
      <c r="D62" s="140" t="s">
        <v>46</v>
      </c>
      <c r="E62" s="145"/>
      <c r="F62" s="146"/>
      <c r="G62" s="158">
        <f>'NOV 2021 '!Y55</f>
        <v>-2264979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153957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6" thickBot="1"/>
    <row r="44" spans="2:31" ht="13.2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6" thickBot="1">
      <c r="D48" s="140" t="s">
        <v>46</v>
      </c>
      <c r="E48" s="145"/>
      <c r="F48" s="146"/>
      <c r="G48" s="158">
        <f>'JAN 2022'!Y55</f>
        <v>-2471607</v>
      </c>
    </row>
    <row r="49" ht="12.6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156792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6" thickBot="1"/>
    <row r="44" spans="2:31" ht="13.2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6" thickBot="1">
      <c r="D48" s="140" t="s">
        <v>46</v>
      </c>
      <c r="E48" s="145"/>
      <c r="F48" s="146"/>
      <c r="G48" s="158">
        <f>'MAR 2022 '!Y41</f>
        <v>-2418596</v>
      </c>
    </row>
    <row r="49" ht="12.6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157772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6" thickBot="1"/>
    <row r="65" spans="4:7" ht="13.2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6" thickBot="1">
      <c r="D69" s="140" t="s">
        <v>46</v>
      </c>
      <c r="E69" s="145"/>
      <c r="F69" s="146"/>
      <c r="G69" s="158">
        <f>'APR 2022 '!Y41</f>
        <v>-2505596</v>
      </c>
    </row>
    <row r="70" spans="4:7" ht="12.6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160858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6" thickBot="1">
      <c r="D55" s="140" t="s">
        <v>46</v>
      </c>
      <c r="E55" s="145"/>
      <c r="F55" s="146"/>
      <c r="G55" s="158">
        <f>'MAY 2022'!Y62</f>
        <v>-2580914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161395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6" thickBot="1">
      <c r="D62" s="140" t="s">
        <v>46</v>
      </c>
      <c r="E62" s="145"/>
      <c r="F62" s="146"/>
      <c r="G62" s="158">
        <f>'JULY 2022'!Y48</f>
        <v>-2470899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164350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6" thickBot="1">
      <c r="D62" s="140" t="s">
        <v>46</v>
      </c>
      <c r="E62" s="145"/>
      <c r="F62" s="146"/>
      <c r="G62" s="158">
        <f>'AUG 2022 '!Y55</f>
        <v>-2719611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167187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6" thickBot="1">
      <c r="D62" s="140" t="s">
        <v>46</v>
      </c>
      <c r="E62" s="145"/>
      <c r="F62" s="146"/>
      <c r="G62" s="158">
        <f>'OCT 2022'!Y55</f>
        <v>-2704678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168086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6" thickBot="1">
      <c r="D62" s="140" t="s">
        <v>46</v>
      </c>
      <c r="E62" s="145"/>
      <c r="F62" s="146"/>
      <c r="G62" s="158">
        <f>'DEC 2022'!Y55</f>
        <v>-2819078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164638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6" thickBot="1">
      <c r="D55" s="140" t="s">
        <v>46</v>
      </c>
      <c r="E55" s="145"/>
      <c r="F55" s="146"/>
      <c r="G55" s="158">
        <f>'JAN 2023'!Y55</f>
        <v>-3019451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165827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6" thickBot="1">
      <c r="D62" s="140" t="s">
        <v>46</v>
      </c>
      <c r="E62" s="145"/>
      <c r="F62" s="146"/>
      <c r="G62" s="158">
        <f>'MARCH 2023'!Y48</f>
        <v>-2978709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164799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6" thickBot="1">
      <c r="D55" s="140" t="s">
        <v>46</v>
      </c>
      <c r="E55" s="145"/>
      <c r="F55" s="146"/>
      <c r="G55" s="158">
        <f>'APRIL 2023'!Y55</f>
        <v>-3178159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165143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6" thickBot="1">
      <c r="D55" s="140" t="s">
        <v>46</v>
      </c>
      <c r="E55" s="145"/>
      <c r="F55" s="146"/>
      <c r="G55" s="158">
        <f>'MAY 2023'!W48</f>
        <v>-3187798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165296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6" thickBot="1">
      <c r="D62" s="140" t="s">
        <v>46</v>
      </c>
      <c r="E62" s="145"/>
      <c r="F62" s="146"/>
      <c r="G62" s="158">
        <f>'JULY 2023 '!W48</f>
        <v>-3199801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164548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6" thickBot="1">
      <c r="D55" s="140" t="s">
        <v>46</v>
      </c>
      <c r="E55" s="145"/>
      <c r="F55" s="146"/>
      <c r="G55" s="158">
        <f>'SEPT 2023 '!W55</f>
        <v>-3223708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163886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6" thickBot="1">
      <c r="D62" s="140" t="s">
        <v>46</v>
      </c>
      <c r="E62" s="145"/>
      <c r="F62" s="146"/>
      <c r="G62" s="158">
        <f>'OCT 2023'!W48</f>
        <v>-3183450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162394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6" thickBot="1">
      <c r="D55" s="140" t="s">
        <v>46</v>
      </c>
      <c r="E55" s="145"/>
      <c r="F55" s="146"/>
      <c r="G55" s="158">
        <f>'DEC 2023'!W55</f>
        <v>-3234908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161351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6" thickBot="1">
      <c r="D55" s="140" t="s">
        <v>46</v>
      </c>
      <c r="E55" s="145"/>
      <c r="F55" s="146"/>
      <c r="G55" s="158">
        <f>'JAN 2024 '!W48</f>
        <v>-3266231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161608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6" thickBot="1"/>
    <row r="44" spans="2:31" ht="13.2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6" thickBot="1">
      <c r="D48" s="140" t="s">
        <v>46</v>
      </c>
      <c r="E48" s="145"/>
      <c r="F48" s="146"/>
      <c r="G48" s="158">
        <f>'FEB 2024'!W48</f>
        <v>-3266353</v>
      </c>
    </row>
    <row r="49" ht="12.6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161280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6" thickBot="1"/>
    <row r="65" spans="4:7" ht="13.2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6" thickBot="1">
      <c r="D69" s="140" t="s">
        <v>46</v>
      </c>
      <c r="E69" s="145"/>
      <c r="F69" s="146"/>
      <c r="G69" s="158">
        <f>'APR 2024'!W41</f>
        <v>-3260243</v>
      </c>
    </row>
    <row r="70" spans="4:7" ht="12.6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161397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6" thickBot="1">
      <c r="D55" s="140" t="s">
        <v>46</v>
      </c>
      <c r="E55" s="145"/>
      <c r="F55" s="146"/>
      <c r="G55" s="158">
        <f>'MAY 2024 '!W62</f>
        <v>-3212268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162202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6" thickBot="1"/>
    <row r="65" spans="4:7" ht="13.2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6" thickBot="1">
      <c r="D69" s="140" t="s">
        <v>46</v>
      </c>
      <c r="E69" s="145"/>
      <c r="F69" s="146"/>
      <c r="G69" s="158">
        <f>'JUNE 2024'!W48</f>
        <v>-3153974</v>
      </c>
    </row>
    <row r="70" spans="4:7" ht="12.6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162940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6" thickBot="1"/>
    <row r="44" spans="2:31" ht="13.2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6" thickBot="1">
      <c r="D48" s="140" t="s">
        <v>46</v>
      </c>
      <c r="E48" s="145"/>
      <c r="F48" s="146"/>
      <c r="G48" s="158">
        <f>'AUG 2024'!W62</f>
        <v>-3122265</v>
      </c>
    </row>
    <row r="49" ht="12.6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163232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6" thickBot="1"/>
    <row r="65" spans="4:7" ht="13.2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6" thickBot="1">
      <c r="D69" s="140" t="s">
        <v>46</v>
      </c>
      <c r="E69" s="145"/>
      <c r="F69" s="146"/>
      <c r="G69" s="158">
        <f>'OCT 2024 '!W41</f>
        <v>-3079988</v>
      </c>
    </row>
    <row r="70" spans="4:7" ht="12.6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 codeName="Sheet53"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163898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114001.51000000001</v>
      </c>
      <c r="P7" s="206">
        <f>(+$Q7-$Q$3)</f>
        <v>114001.51000000001</v>
      </c>
      <c r="Q7" s="207">
        <f>G59+N7</f>
        <v>277899.51</v>
      </c>
      <c r="R7" s="208">
        <f t="shared" ref="R7:R55" si="1">$S7/$Q$3*100</f>
        <v>169.55637652686428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101528.51000000001</v>
      </c>
      <c r="P8" s="163">
        <f>(IF($Q8&lt;0,-$Q$3+P7,($Q8-$Q$3)+P7))</f>
        <v>203057.02000000002</v>
      </c>
      <c r="Q8" s="164">
        <f>Q7+N8</f>
        <v>252953.51</v>
      </c>
      <c r="R8" s="29">
        <f t="shared" si="1"/>
        <v>161.94615553576006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78968.843333333338</v>
      </c>
      <c r="P9" s="163">
        <f t="shared" ref="P9" si="4">(IF($Q9&lt;0,-$Q$3+P8,($Q9-$Q$3)+P8))</f>
        <v>236906.53000000003</v>
      </c>
      <c r="Q9" s="164">
        <f>Q8+N9-2</f>
        <v>197747.51</v>
      </c>
      <c r="R9" s="29">
        <f t="shared" si="1"/>
        <v>148.18231054273593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67689.010000000009</v>
      </c>
      <c r="P10" s="163">
        <f>(IF($Q10&lt;0,-$Q$3+P9,($Q10-$Q$3)+P9))</f>
        <v>270756.04000000004</v>
      </c>
      <c r="Q10" s="164">
        <f>Q9+N10</f>
        <v>197747.51</v>
      </c>
      <c r="R10" s="29">
        <f t="shared" si="1"/>
        <v>141.29886270729358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60921.110000000008</v>
      </c>
      <c r="P11" s="163">
        <f t="shared" ref="P11:P55" si="5">(IF($Q11&lt;0,-$Q$3+P10,($Q11-$Q$3)+P10))</f>
        <v>304605.55000000005</v>
      </c>
      <c r="Q11" s="164">
        <f>Q10+N11</f>
        <v>197747.51</v>
      </c>
      <c r="R11" s="29">
        <f t="shared" si="1"/>
        <v>137.17013630428681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53986.843333333345</v>
      </c>
      <c r="P12" s="163">
        <f t="shared" si="5"/>
        <v>323921.06000000006</v>
      </c>
      <c r="Q12" s="164">
        <f>Q11+N12</f>
        <v>183213.51</v>
      </c>
      <c r="R12" s="29">
        <f t="shared" si="1"/>
        <v>132.93990367993104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52557.367142857154</v>
      </c>
      <c r="P13" s="163">
        <f t="shared" si="5"/>
        <v>367901.57000000007</v>
      </c>
      <c r="Q13" s="164">
        <f>Q12+N13+1</f>
        <v>207878.51</v>
      </c>
      <c r="R13" s="29">
        <f t="shared" si="1"/>
        <v>132.06711927104487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51486.260000000009</v>
      </c>
      <c r="P14" s="163">
        <f t="shared" si="5"/>
        <v>411882.08000000007</v>
      </c>
      <c r="Q14" s="164">
        <f>Q13+N14</f>
        <v>207878.51</v>
      </c>
      <c r="R14" s="29">
        <f t="shared" si="1"/>
        <v>131.42214059964124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50651.3988888889</v>
      </c>
      <c r="P15" s="7">
        <f t="shared" si="5"/>
        <v>455862.59000000008</v>
      </c>
      <c r="Q15" s="164">
        <f>Q14+N15</f>
        <v>207878.51</v>
      </c>
      <c r="R15" s="29">
        <f t="shared" si="1"/>
        <v>130.90422023995953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46476.210000000006</v>
      </c>
      <c r="P16" s="70">
        <f t="shared" si="5"/>
        <v>464762.10000000009</v>
      </c>
      <c r="Q16" s="164">
        <f>Q15+N16</f>
        <v>172797.51</v>
      </c>
      <c r="R16" s="71">
        <f t="shared" si="1"/>
        <v>128.35678897851105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43060.14636363637</v>
      </c>
      <c r="P17" s="7">
        <f t="shared" si="5"/>
        <v>473661.6100000001</v>
      </c>
      <c r="Q17" s="164">
        <f t="shared" ref="Q17:Q18" si="9">Q16+N17</f>
        <v>172797.51</v>
      </c>
      <c r="R17" s="29">
        <f t="shared" si="1"/>
        <v>126.2725270373259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40213.426666666674</v>
      </c>
      <c r="P18" s="7">
        <f t="shared" si="5"/>
        <v>482561.12000000011</v>
      </c>
      <c r="Q18" s="164">
        <f t="shared" si="9"/>
        <v>172797.51</v>
      </c>
      <c r="R18" s="29">
        <f t="shared" si="1"/>
        <v>124.53564208633824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-14850</v>
      </c>
      <c r="J19" s="63">
        <v>500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37407.740769230775</v>
      </c>
      <c r="P19" s="7">
        <f t="shared" si="5"/>
        <v>486300.63000000012</v>
      </c>
      <c r="Q19" s="164">
        <f>Q18+N19-1</f>
        <v>167637.51</v>
      </c>
      <c r="R19" s="29">
        <f t="shared" si="1"/>
        <v>122.82379331610559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-3019385.111111111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-64000</v>
      </c>
      <c r="J20" s="63">
        <v>600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36762.510000000009</v>
      </c>
      <c r="P20" s="7">
        <f t="shared" si="5"/>
        <v>514675.14000000013</v>
      </c>
      <c r="Q20" s="164">
        <f>Q19+N20+1</f>
        <v>192272.51</v>
      </c>
      <c r="R20" s="29">
        <f t="shared" si="1"/>
        <v>122.43011507156889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36203.310000000012</v>
      </c>
      <c r="P21" s="7">
        <f t="shared" si="5"/>
        <v>543049.65000000014</v>
      </c>
      <c r="Q21" s="164">
        <f>Q20+N21</f>
        <v>192272.51</v>
      </c>
      <c r="R21" s="29">
        <f t="shared" si="1"/>
        <v>122.08892725963707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69900</v>
      </c>
      <c r="J22" s="63">
        <v>600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33013.072500000009</v>
      </c>
      <c r="P22" s="7">
        <f t="shared" si="5"/>
        <v>528209.16000000015</v>
      </c>
      <c r="Q22" s="164">
        <f>Q21+N22</f>
        <v>149057.51</v>
      </c>
      <c r="R22" s="29">
        <f t="shared" si="1"/>
        <v>120.14244987736271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2900</v>
      </c>
      <c r="J23" s="63">
        <v>600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30250.274705882362</v>
      </c>
      <c r="P23" s="7">
        <f t="shared" si="5"/>
        <v>514254.67000000016</v>
      </c>
      <c r="Q23" s="164">
        <f>Q22+N23</f>
        <v>149943.51</v>
      </c>
      <c r="R23" s="29">
        <f t="shared" si="1"/>
        <v>118.45676866458548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27794.454444444455</v>
      </c>
      <c r="P24" s="7">
        <f t="shared" si="5"/>
        <v>500300.18000000017</v>
      </c>
      <c r="Q24" s="164">
        <f t="shared" ref="Q24:Q25" si="13">Q23+N24</f>
        <v>149943.51</v>
      </c>
      <c r="R24" s="29">
        <f t="shared" si="1"/>
        <v>116.95838536433902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25597.141578947379</v>
      </c>
      <c r="P25" s="7">
        <f t="shared" si="5"/>
        <v>486345.69000000018</v>
      </c>
      <c r="Q25" s="164">
        <f t="shared" si="13"/>
        <v>149943.51</v>
      </c>
      <c r="R25" s="29">
        <f t="shared" si="1"/>
        <v>115.61772662201327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-800</v>
      </c>
      <c r="J26" s="63">
        <v>1700</v>
      </c>
      <c r="K26" s="170">
        <f t="shared" si="7"/>
        <v>1200</v>
      </c>
      <c r="L26" s="171">
        <v>-8</v>
      </c>
      <c r="M26" s="153"/>
      <c r="N26" s="149">
        <f t="shared" ref="N26" si="15">L26+K26+G26+M26</f>
        <v>12075</v>
      </c>
      <c r="O26" s="67">
        <f t="shared" si="3"/>
        <v>24223.310000000009</v>
      </c>
      <c r="P26" s="7">
        <f t="shared" si="5"/>
        <v>484466.20000000019</v>
      </c>
      <c r="Q26" s="164">
        <f>Q25+N26</f>
        <v>162018.51</v>
      </c>
      <c r="R26" s="29">
        <f t="shared" si="1"/>
        <v>114.77950310559</v>
      </c>
      <c r="S26" s="5">
        <f>SUM($Q$7:$Q26)/T26</f>
        <v>188121.30999999991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-3040934</v>
      </c>
      <c r="Z26" s="217">
        <f>AVERAGE(Y26:Y34)</f>
        <v>-3079357.777777778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9200</v>
      </c>
      <c r="J27" s="63">
        <v>1700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22096.843333333341</v>
      </c>
      <c r="P27" s="7">
        <f t="shared" si="5"/>
        <v>464033.7100000002</v>
      </c>
      <c r="Q27" s="164">
        <f>Q26+N27+2</f>
        <v>143465.51</v>
      </c>
      <c r="R27" s="29">
        <f t="shared" si="1"/>
        <v>113.48268028489257</v>
      </c>
      <c r="S27" s="5">
        <f>SUM($Q$7:$Q27)/T27+1</f>
        <v>185995.84333333324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-3052127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15100</v>
      </c>
      <c r="J28" s="63">
        <v>1600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20092.464545454553</v>
      </c>
      <c r="P28" s="7">
        <f t="shared" si="5"/>
        <v>442034.2200000002</v>
      </c>
      <c r="Q28" s="164">
        <f>Q27+N28-2</f>
        <v>141898.51</v>
      </c>
      <c r="R28" s="29">
        <f t="shared" si="1"/>
        <v>112.25973748639669</v>
      </c>
      <c r="S28" s="5">
        <f>SUM($Q$7:$Q28)/T28+1</f>
        <v>183991.46454545445</v>
      </c>
      <c r="T28" s="18">
        <v>22</v>
      </c>
      <c r="U28" s="4"/>
      <c r="V28" s="131"/>
      <c r="W28" s="105">
        <v>-3069249</v>
      </c>
      <c r="X28" s="167"/>
      <c r="Y28" s="156">
        <f>Y27-K28-L28</f>
        <v>-3069149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16400</v>
      </c>
      <c r="J29" s="63">
        <v>1600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18381.683913043489</v>
      </c>
      <c r="P29" s="7">
        <f t="shared" si="5"/>
        <v>422778.73000000021</v>
      </c>
      <c r="Q29" s="164">
        <f>Q28+N29+2</f>
        <v>144642.51</v>
      </c>
      <c r="R29" s="29">
        <f t="shared" si="1"/>
        <v>111.21531923088956</v>
      </c>
      <c r="S29" s="5">
        <f>SUM($Q$7:$Q29)/T29</f>
        <v>182279.68391304338</v>
      </c>
      <c r="T29" s="18">
        <v>23</v>
      </c>
      <c r="U29" s="4"/>
      <c r="V29" s="131"/>
      <c r="W29" s="105">
        <v>-3087513</v>
      </c>
      <c r="X29" s="167"/>
      <c r="Y29" s="156">
        <f>Y28-K29-L29</f>
        <v>-3087413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1900</v>
      </c>
      <c r="J30" s="25">
        <v>1600</v>
      </c>
      <c r="K30" s="170">
        <f t="shared" si="7"/>
        <v>3800</v>
      </c>
      <c r="L30" s="171">
        <v>13</v>
      </c>
      <c r="M30" s="153"/>
      <c r="N30" s="149">
        <f>L30+K30+G30+M30</f>
        <v>915</v>
      </c>
      <c r="O30" s="67">
        <f t="shared" si="3"/>
        <v>16851.551666666677</v>
      </c>
      <c r="P30" s="7">
        <f t="shared" si="5"/>
        <v>404437.24000000022</v>
      </c>
      <c r="Q30" s="164">
        <f>Q29+N30-1</f>
        <v>145556.51</v>
      </c>
      <c r="R30" s="29">
        <f t="shared" si="1"/>
        <v>110.28173111732087</v>
      </c>
      <c r="S30" s="5">
        <f>SUM($Q$7:$Q30)/T30</f>
        <v>180749.55166666655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15443.830000000009</v>
      </c>
      <c r="P31" s="7">
        <f t="shared" si="5"/>
        <v>386095.75000000023</v>
      </c>
      <c r="Q31" s="164">
        <f t="shared" ref="Q31:Q39" si="17">Q30+N31</f>
        <v>145556.51</v>
      </c>
      <c r="R31" s="29">
        <f t="shared" si="1"/>
        <v>109.42283005283768</v>
      </c>
      <c r="S31" s="5">
        <f>SUM($Q$7:$Q31)/T31</f>
        <v>179341.8299999999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14144.394615384625</v>
      </c>
      <c r="P32" s="7">
        <f t="shared" si="5"/>
        <v>367754.26000000024</v>
      </c>
      <c r="Q32" s="164">
        <f t="shared" si="17"/>
        <v>145556.51</v>
      </c>
      <c r="R32" s="29">
        <f t="shared" si="1"/>
        <v>108.62999830100702</v>
      </c>
      <c r="S32" s="5">
        <f>SUM($Q$7:$Q32)/T32</f>
        <v>178042.39461538449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3400</v>
      </c>
      <c r="J33" s="25">
        <v>1400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12955.435925925934</v>
      </c>
      <c r="P33" s="7">
        <f t="shared" si="5"/>
        <v>349796.77000000025</v>
      </c>
      <c r="Q33" s="164">
        <f>Q32+N33+1</f>
        <v>145940.51</v>
      </c>
      <c r="R33" s="29">
        <f t="shared" si="1"/>
        <v>107.90457231078221</v>
      </c>
      <c r="S33" s="5">
        <f>SUM($Q$7:$Q33)/T33</f>
        <v>176853.43592592582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-3060409.2608695654</v>
      </c>
      <c r="Y33" s="156">
        <f>Y32-K33-L33-1</f>
        <v>-3096357</v>
      </c>
      <c r="Z33" s="217">
        <f>AVERAGE(Y33:Y55)</f>
        <v>-3060409.4347826089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-3400</v>
      </c>
      <c r="J34" s="25">
        <v>1300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11745.831428571439</v>
      </c>
      <c r="P34" s="7">
        <f t="shared" si="5"/>
        <v>328883.28000000026</v>
      </c>
      <c r="Q34" s="164">
        <f>Q33+N34</f>
        <v>142984.51</v>
      </c>
      <c r="R34" s="29">
        <f t="shared" si="1"/>
        <v>107.16654957874489</v>
      </c>
      <c r="S34" s="5">
        <f>SUM($Q$7:$Q34)/T34</f>
        <v>175643.83142857131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-13400</v>
      </c>
      <c r="J35" s="25">
        <v>1300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10656.923793103457</v>
      </c>
      <c r="P35" s="7">
        <f t="shared" si="5"/>
        <v>309050.79000000027</v>
      </c>
      <c r="Q35" s="164">
        <f>Q34+N35</f>
        <v>144065.51</v>
      </c>
      <c r="R35" s="29">
        <f t="shared" si="1"/>
        <v>106.50216829558829</v>
      </c>
      <c r="S35" s="5">
        <f>SUM($Q$7:$Q35)/T35</f>
        <v>174554.92379310331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-8700</v>
      </c>
      <c r="J36" s="25">
        <v>1300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9613.9100000000089</v>
      </c>
      <c r="P36" s="7">
        <f t="shared" si="5"/>
        <v>288417.30000000028</v>
      </c>
      <c r="Q36" s="164">
        <f>Q35+N36+1</f>
        <v>143264.51</v>
      </c>
      <c r="R36" s="29">
        <f t="shared" si="1"/>
        <v>105.86639861377189</v>
      </c>
      <c r="S36" s="5">
        <f>SUM($Q$7:$Q36)/T36+1</f>
        <v>173512.90999999986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2100</v>
      </c>
      <c r="J37" s="25">
        <v>1300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9560.3487096774279</v>
      </c>
      <c r="P37" s="7">
        <f t="shared" si="5"/>
        <v>296370.81000000029</v>
      </c>
      <c r="Q37" s="164">
        <f>Q36+N37+1</f>
        <v>171851.51</v>
      </c>
      <c r="R37" s="29">
        <f t="shared" si="1"/>
        <v>105.83371896525722</v>
      </c>
      <c r="S37" s="5">
        <f>SUM($Q$7:$Q37)/T37+1</f>
        <v>173459.34870967729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9510.1350000000093</v>
      </c>
      <c r="P38" s="7">
        <f t="shared" si="5"/>
        <v>304324.3200000003</v>
      </c>
      <c r="Q38" s="164">
        <f t="shared" si="17"/>
        <v>171851.51</v>
      </c>
      <c r="R38" s="29">
        <f t="shared" si="1"/>
        <v>105.8024716592026</v>
      </c>
      <c r="S38" s="5">
        <f>SUM($Q$7:$Q38)/T38</f>
        <v>173408.13499999986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9462.9645454545553</v>
      </c>
      <c r="P39" s="7">
        <f t="shared" si="5"/>
        <v>312277.83000000031</v>
      </c>
      <c r="Q39" s="164">
        <f t="shared" si="17"/>
        <v>171851.51</v>
      </c>
      <c r="R39" s="29">
        <f t="shared" si="1"/>
        <v>105.77369128693113</v>
      </c>
      <c r="S39" s="5">
        <f>SUM($Q$7:$Q39)/T39</f>
        <v>173360.96454545439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900</v>
      </c>
      <c r="J40" s="25">
        <v>700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8683.7452941176562</v>
      </c>
      <c r="P40" s="7">
        <f t="shared" si="5"/>
        <v>295247.34000000032</v>
      </c>
      <c r="Q40" s="164">
        <f>Q39+N40+1</f>
        <v>146867.51</v>
      </c>
      <c r="R40" s="29">
        <f t="shared" si="1"/>
        <v>105.29826190320657</v>
      </c>
      <c r="S40" s="5">
        <f>SUM($Q$7:$Q40)/T40</f>
        <v>172581.74529411751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-3049508.4375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-23200</v>
      </c>
      <c r="J41" s="25">
        <v>700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7881.9385714285809</v>
      </c>
      <c r="P41" s="7">
        <f t="shared" si="5"/>
        <v>275867.85000000033</v>
      </c>
      <c r="Q41" s="164">
        <f>Q40+N41-2</f>
        <v>144518.51</v>
      </c>
      <c r="R41" s="29">
        <f t="shared" si="1"/>
        <v>104.80905109972569</v>
      </c>
      <c r="S41" s="5">
        <f>SUM($Q$7:$Q41)/T41</f>
        <v>171779.93857142841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16000</v>
      </c>
      <c r="J42" s="25">
        <v>700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7215.0933333333423</v>
      </c>
      <c r="P42" s="7">
        <f t="shared" si="5"/>
        <v>259743.36000000034</v>
      </c>
      <c r="Q42" s="164">
        <f t="shared" ref="Q42:Q47" si="20">Q41+N42</f>
        <v>147773.51</v>
      </c>
      <c r="R42" s="29">
        <f t="shared" si="1"/>
        <v>104.4021850988622</v>
      </c>
      <c r="S42" s="5">
        <f>SUM($Q$7:$Q42)/T42</f>
        <v>171113.09333333318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>
        <v>29</v>
      </c>
      <c r="F43" s="23">
        <v>-2962308</v>
      </c>
      <c r="G43" s="26">
        <f t="shared" si="19"/>
        <v>-5233</v>
      </c>
      <c r="H43" s="132">
        <v>2800</v>
      </c>
      <c r="I43" s="25">
        <v>400</v>
      </c>
      <c r="J43" s="25">
        <v>700</v>
      </c>
      <c r="K43" s="170">
        <f t="shared" si="7"/>
        <v>3900</v>
      </c>
      <c r="L43" s="171">
        <v>-7</v>
      </c>
      <c r="M43" s="153"/>
      <c r="N43" s="149">
        <f t="shared" si="10"/>
        <v>-1340</v>
      </c>
      <c r="O43" s="67">
        <f t="shared" si="3"/>
        <v>6548.0775675675768</v>
      </c>
      <c r="P43" s="7">
        <f t="shared" si="5"/>
        <v>242278.87000000034</v>
      </c>
      <c r="Q43" s="164">
        <f t="shared" si="20"/>
        <v>146433.51</v>
      </c>
      <c r="R43" s="29">
        <f t="shared" si="1"/>
        <v>103.99521505300089</v>
      </c>
      <c r="S43" s="5">
        <f>SUM($Q$7:$Q43)/T43</f>
        <v>170446.07756756741</v>
      </c>
      <c r="T43" s="18">
        <v>37</v>
      </c>
      <c r="U43" s="138"/>
      <c r="V43" s="131"/>
      <c r="W43" s="105">
        <v>-3082424</v>
      </c>
      <c r="X43" s="167"/>
      <c r="Y43" s="156">
        <f t="shared" si="14"/>
        <v>-3082424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>
        <v>49</v>
      </c>
      <c r="F44" s="23">
        <v>-2962552</v>
      </c>
      <c r="G44" s="26">
        <f t="shared" si="19"/>
        <v>-224</v>
      </c>
      <c r="H44" s="132">
        <v>300</v>
      </c>
      <c r="I44" s="25">
        <v>-1100</v>
      </c>
      <c r="J44" s="25">
        <v>700</v>
      </c>
      <c r="K44" s="170">
        <f t="shared" si="7"/>
        <v>-100</v>
      </c>
      <c r="L44" s="171">
        <v>-22</v>
      </c>
      <c r="M44" s="153"/>
      <c r="N44" s="149">
        <f t="shared" si="10"/>
        <v>-346</v>
      </c>
      <c r="O44" s="67">
        <f t="shared" si="3"/>
        <v>5907.0626315789568</v>
      </c>
      <c r="P44" s="7">
        <f t="shared" si="5"/>
        <v>224468.38000000035</v>
      </c>
      <c r="Q44" s="164">
        <f t="shared" si="20"/>
        <v>146087.51</v>
      </c>
      <c r="R44" s="29">
        <f t="shared" si="1"/>
        <v>103.60410903829138</v>
      </c>
      <c r="S44" s="5">
        <f>SUM($Q$7:$Q44)/T44</f>
        <v>169805.0626315788</v>
      </c>
      <c r="T44" s="18">
        <v>38</v>
      </c>
      <c r="U44" s="138"/>
      <c r="V44" s="131"/>
      <c r="W44" s="105">
        <v>-3082301</v>
      </c>
      <c r="X44" s="167"/>
      <c r="Y44" s="156">
        <f>Y43-K44-L44</f>
        <v>-3082302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5298.9202564102661</v>
      </c>
      <c r="P45" s="7">
        <f t="shared" si="5"/>
        <v>206657.89000000036</v>
      </c>
      <c r="Q45" s="164">
        <f t="shared" si="20"/>
        <v>146087.51</v>
      </c>
      <c r="R45" s="29">
        <f t="shared" si="1"/>
        <v>103.23305974228492</v>
      </c>
      <c r="S45" s="5">
        <f>SUM($Q$7:$Q45)/T45</f>
        <v>169196.92025641011</v>
      </c>
      <c r="T45" s="18">
        <v>39</v>
      </c>
      <c r="U45" s="138"/>
      <c r="V45" s="131"/>
      <c r="W45" s="105">
        <v>-3082301</v>
      </c>
      <c r="X45" s="167"/>
      <c r="Y45" s="156">
        <f t="shared" si="14"/>
        <v>-3082302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4721.1850000000095</v>
      </c>
      <c r="P46" s="7">
        <f t="shared" si="5"/>
        <v>188847.40000000037</v>
      </c>
      <c r="Q46" s="164">
        <f t="shared" si="20"/>
        <v>146087.51</v>
      </c>
      <c r="R46" s="29">
        <f t="shared" si="1"/>
        <v>102.88056291107874</v>
      </c>
      <c r="S46" s="5">
        <f>SUM($Q$7:$Q46)/T46</f>
        <v>168619.18499999985</v>
      </c>
      <c r="T46" s="18">
        <v>40</v>
      </c>
      <c r="U46" s="138"/>
      <c r="V46" s="131"/>
      <c r="W46" s="105">
        <v>-3082301</v>
      </c>
      <c r="X46" s="167"/>
      <c r="Y46" s="156">
        <f t="shared" si="14"/>
        <v>-3082302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>
        <v>48</v>
      </c>
      <c r="F47" s="23">
        <v>-2944303</v>
      </c>
      <c r="G47" s="26">
        <f>D47+E47+F47-E44-F44</f>
        <v>18248</v>
      </c>
      <c r="H47" s="132">
        <v>300</v>
      </c>
      <c r="I47" s="25">
        <v>-14700</v>
      </c>
      <c r="J47" s="25">
        <v>200</v>
      </c>
      <c r="K47" s="170">
        <f t="shared" si="7"/>
        <v>-14200</v>
      </c>
      <c r="L47" s="171">
        <v>44</v>
      </c>
      <c r="M47" s="153"/>
      <c r="N47" s="149">
        <f t="shared" si="10"/>
        <v>4092</v>
      </c>
      <c r="O47" s="67">
        <f t="shared" si="3"/>
        <v>4271.4368292683021</v>
      </c>
      <c r="P47" s="7">
        <f t="shared" si="5"/>
        <v>175128.91000000038</v>
      </c>
      <c r="Q47" s="164">
        <f t="shared" si="20"/>
        <v>150179.51</v>
      </c>
      <c r="R47" s="29">
        <f t="shared" si="1"/>
        <v>102.60554541804545</v>
      </c>
      <c r="S47" s="5">
        <f>SUM($Q$7:$Q47)/T47-1</f>
        <v>168168.43682926815</v>
      </c>
      <c r="T47" s="18">
        <v>41</v>
      </c>
      <c r="U47" s="138">
        <f>B47</f>
        <v>45684</v>
      </c>
      <c r="V47" s="131">
        <v>1224.5999999999999</v>
      </c>
      <c r="W47" s="105">
        <v>-3068145</v>
      </c>
      <c r="X47" s="167">
        <f>AVERAGE(W47:W69)</f>
        <v>-3026561.3333333335</v>
      </c>
      <c r="Y47" s="156">
        <f t="shared" si="14"/>
        <v>-3068146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>
        <v>112</v>
      </c>
      <c r="F48" s="23">
        <v>-2927499</v>
      </c>
      <c r="G48" s="26">
        <f>D48+E48+F48-E47-F47</f>
        <v>16868</v>
      </c>
      <c r="H48" s="132">
        <v>300</v>
      </c>
      <c r="I48" s="25">
        <v>-1900</v>
      </c>
      <c r="J48" s="25">
        <v>200</v>
      </c>
      <c r="K48" s="170">
        <f t="shared" si="7"/>
        <v>-1400</v>
      </c>
      <c r="L48" s="171">
        <v>-7</v>
      </c>
      <c r="M48" s="153"/>
      <c r="N48" s="149">
        <f t="shared" si="10"/>
        <v>15461</v>
      </c>
      <c r="O48" s="67">
        <f t="shared" si="3"/>
        <v>4211.2004761904855</v>
      </c>
      <c r="P48" s="7">
        <f t="shared" si="5"/>
        <v>176870.42000000039</v>
      </c>
      <c r="Q48" s="164">
        <f>Q47+N48-1</f>
        <v>165639.51</v>
      </c>
      <c r="R48" s="29">
        <f t="shared" si="1"/>
        <v>102.56879307629765</v>
      </c>
      <c r="S48" s="5">
        <f>SUM($Q$7:$Q48)/T48-1</f>
        <v>168108.20047619031</v>
      </c>
      <c r="T48" s="18">
        <v>42</v>
      </c>
      <c r="U48" s="138">
        <f>B47+8</f>
        <v>45692</v>
      </c>
      <c r="V48" s="131"/>
      <c r="W48" s="105">
        <v>-3066738</v>
      </c>
      <c r="X48" s="167"/>
      <c r="Y48" s="156">
        <f>Y47-K48-L48+1</f>
        <v>-3066738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-1862-9096+11859+3766</f>
        <v>4667</v>
      </c>
      <c r="E49" s="87">
        <v>111</v>
      </c>
      <c r="F49" s="23">
        <v>-2922423</v>
      </c>
      <c r="G49" s="26">
        <f t="shared" ref="G49:G51" si="21">D49+E49+F49-E48-F48</f>
        <v>9742</v>
      </c>
      <c r="H49" s="132">
        <v>300</v>
      </c>
      <c r="I49" s="25">
        <v>-11700</v>
      </c>
      <c r="J49" s="25">
        <v>200</v>
      </c>
      <c r="K49" s="170">
        <f t="shared" si="7"/>
        <v>-11200</v>
      </c>
      <c r="L49" s="171">
        <v>-5</v>
      </c>
      <c r="M49" s="153"/>
      <c r="N49" s="149">
        <f t="shared" si="10"/>
        <v>-1463</v>
      </c>
      <c r="O49" s="67">
        <f t="shared" si="3"/>
        <v>4119.7658139534979</v>
      </c>
      <c r="P49" s="7">
        <f t="shared" si="5"/>
        <v>177149.9300000004</v>
      </c>
      <c r="Q49" s="164">
        <f>Q48+N49+1</f>
        <v>164177.51</v>
      </c>
      <c r="R49" s="29">
        <f t="shared" si="1"/>
        <v>102.51300553634171</v>
      </c>
      <c r="S49" s="5">
        <f>SUM($Q$7:$Q49)/T49-1</f>
        <v>168016.76581395333</v>
      </c>
      <c r="T49" s="18">
        <v>43</v>
      </c>
      <c r="U49" s="138"/>
      <c r="V49" s="131"/>
      <c r="W49" s="105">
        <v>-3055533</v>
      </c>
      <c r="X49" s="167"/>
      <c r="Y49" s="156">
        <f t="shared" si="14"/>
        <v>-3055533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>
        <v>28</v>
      </c>
      <c r="F50" s="23">
        <v>-2890983</v>
      </c>
      <c r="G50" s="26">
        <f t="shared" si="21"/>
        <v>31357</v>
      </c>
      <c r="H50" s="132">
        <v>300</v>
      </c>
      <c r="I50" s="25">
        <v>-26200</v>
      </c>
      <c r="J50" s="25">
        <v>-300</v>
      </c>
      <c r="K50" s="170">
        <f t="shared" si="7"/>
        <v>-26200</v>
      </c>
      <c r="L50" s="171">
        <v>4</v>
      </c>
      <c r="M50" s="153"/>
      <c r="N50" s="149">
        <f t="shared" si="10"/>
        <v>5161</v>
      </c>
      <c r="O50" s="67">
        <f t="shared" si="3"/>
        <v>4149.7827272727363</v>
      </c>
      <c r="P50" s="7">
        <f t="shared" si="5"/>
        <v>182590.44000000041</v>
      </c>
      <c r="Q50" s="164">
        <f t="shared" ref="Q50:Q55" si="22">Q49+N50</f>
        <v>169338.51</v>
      </c>
      <c r="R50" s="29">
        <f t="shared" si="1"/>
        <v>102.53131992292315</v>
      </c>
      <c r="S50" s="5">
        <f>SUM($Q$7:$Q50)/T50-1</f>
        <v>168046.78272727257</v>
      </c>
      <c r="T50" s="18">
        <v>44</v>
      </c>
      <c r="U50" s="138"/>
      <c r="V50" s="131"/>
      <c r="W50" s="105">
        <v>-3029337</v>
      </c>
      <c r="X50" s="167"/>
      <c r="Y50" s="156">
        <f t="shared" si="14"/>
        <v>-3029337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>
        <v>0</v>
      </c>
      <c r="F51" s="23">
        <v>-2835887</v>
      </c>
      <c r="G51" s="26">
        <f t="shared" si="21"/>
        <v>55068</v>
      </c>
      <c r="H51" s="132">
        <v>300</v>
      </c>
      <c r="I51" s="25">
        <v>-27100</v>
      </c>
      <c r="J51" s="25">
        <v>-300</v>
      </c>
      <c r="K51" s="170">
        <f t="shared" si="7"/>
        <v>-27100</v>
      </c>
      <c r="L51" s="171">
        <v>37</v>
      </c>
      <c r="M51" s="153"/>
      <c r="N51" s="149">
        <f t="shared" si="10"/>
        <v>28005</v>
      </c>
      <c r="O51" s="67">
        <f t="shared" si="3"/>
        <v>4800.7988888888985</v>
      </c>
      <c r="P51" s="7">
        <f t="shared" si="5"/>
        <v>216035.95000000042</v>
      </c>
      <c r="Q51" s="164">
        <f t="shared" si="22"/>
        <v>197343.51</v>
      </c>
      <c r="R51" s="29">
        <f t="shared" si="1"/>
        <v>102.92852804115287</v>
      </c>
      <c r="S51" s="5">
        <f>SUM($Q$7:$Q51)/T51-1</f>
        <v>168697.79888888873</v>
      </c>
      <c r="T51" s="18">
        <v>45</v>
      </c>
      <c r="U51" s="138"/>
      <c r="V51" s="131"/>
      <c r="W51" s="105">
        <v>-3002274</v>
      </c>
      <c r="X51" s="167"/>
      <c r="Y51" s="156">
        <f t="shared" si="14"/>
        <v>-3002274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5423.5100000000093</v>
      </c>
      <c r="P52" s="7">
        <f t="shared" si="5"/>
        <v>249481.46000000043</v>
      </c>
      <c r="Q52" s="164">
        <f t="shared" si="22"/>
        <v>197343.51</v>
      </c>
      <c r="R52" s="29">
        <f t="shared" si="1"/>
        <v>103.30846624119869</v>
      </c>
      <c r="S52" s="5">
        <f>SUM($Q$7:$Q52)/T52-1</f>
        <v>169320.50999999983</v>
      </c>
      <c r="T52" s="18">
        <v>46</v>
      </c>
      <c r="U52" s="138"/>
      <c r="V52" s="131"/>
      <c r="W52" s="105">
        <v>-3002274</v>
      </c>
      <c r="X52" s="167"/>
      <c r="Y52" s="156">
        <f t="shared" si="14"/>
        <v>-3002274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6019.7227659574564</v>
      </c>
      <c r="P53" s="7">
        <f t="shared" si="5"/>
        <v>282926.97000000044</v>
      </c>
      <c r="Q53" s="164">
        <f t="shared" si="22"/>
        <v>197343.51</v>
      </c>
      <c r="R53" s="29">
        <f t="shared" si="1"/>
        <v>103.67223685826386</v>
      </c>
      <c r="S53" s="5">
        <f>SUM($Q$7:$Q53)/T53-1</f>
        <v>169916.7227659573</v>
      </c>
      <c r="T53" s="18">
        <v>47</v>
      </c>
      <c r="U53" s="138"/>
      <c r="V53" s="131"/>
      <c r="W53" s="105">
        <v>-3002274</v>
      </c>
      <c r="X53" s="167"/>
      <c r="Y53" s="156">
        <f t="shared" si="14"/>
        <v>-3002274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>
        <v>1</v>
      </c>
      <c r="F54" s="23">
        <v>-2823024</v>
      </c>
      <c r="G54" s="26">
        <f>D54+E54+F54-E51-F51</f>
        <v>12864</v>
      </c>
      <c r="H54" s="132">
        <v>8300</v>
      </c>
      <c r="I54" s="25">
        <v>-9300</v>
      </c>
      <c r="J54" s="25">
        <v>-100</v>
      </c>
      <c r="K54" s="170">
        <f t="shared" si="7"/>
        <v>-1100</v>
      </c>
      <c r="L54" s="171">
        <v>40</v>
      </c>
      <c r="M54" s="153"/>
      <c r="N54" s="149">
        <f t="shared" si="10"/>
        <v>11804</v>
      </c>
      <c r="O54" s="67">
        <f t="shared" si="3"/>
        <v>6836.9891666666763</v>
      </c>
      <c r="P54" s="7">
        <f t="shared" si="5"/>
        <v>328175.48000000045</v>
      </c>
      <c r="Q54" s="164">
        <f>Q53+N54-1</f>
        <v>209146.51</v>
      </c>
      <c r="R54" s="29">
        <f t="shared" si="1"/>
        <v>104.17088016123839</v>
      </c>
      <c r="S54" s="5">
        <f>SUM($Q$7:$Q54)/T54-1</f>
        <v>170733.98916666649</v>
      </c>
      <c r="T54" s="18">
        <v>48</v>
      </c>
      <c r="U54" s="138"/>
      <c r="V54" s="131"/>
      <c r="W54" s="105">
        <v>-3001214</v>
      </c>
      <c r="X54" s="167"/>
      <c r="Y54" s="156">
        <f t="shared" si="14"/>
        <v>-3001214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>
        <v>2</v>
      </c>
      <c r="F55" s="23">
        <v>-2867571</v>
      </c>
      <c r="G55" s="26">
        <f>D55+E55+F55-E54-F54</f>
        <v>-44546</v>
      </c>
      <c r="H55" s="132">
        <v>300</v>
      </c>
      <c r="I55" s="25">
        <v>9800</v>
      </c>
      <c r="J55" s="25">
        <v>-100</v>
      </c>
      <c r="K55" s="170">
        <f t="shared" si="7"/>
        <v>10000</v>
      </c>
      <c r="L55" s="171">
        <v>49</v>
      </c>
      <c r="M55" s="153"/>
      <c r="N55" s="149">
        <f t="shared" si="10"/>
        <v>-34497</v>
      </c>
      <c r="O55" s="67">
        <f t="shared" si="3"/>
        <v>6916.8773469387852</v>
      </c>
      <c r="P55" s="7">
        <f t="shared" si="5"/>
        <v>338926.99000000046</v>
      </c>
      <c r="Q55" s="164">
        <f t="shared" si="22"/>
        <v>174649.51</v>
      </c>
      <c r="R55" s="29">
        <f t="shared" si="1"/>
        <v>104.21962278181466</v>
      </c>
      <c r="S55" s="5">
        <f>SUM($Q$7:$Q55)/T55-1</f>
        <v>170813.87734693862</v>
      </c>
      <c r="T55" s="18">
        <v>49</v>
      </c>
      <c r="U55" s="138"/>
      <c r="V55" s="131"/>
      <c r="W55" s="105">
        <v>-3011263</v>
      </c>
      <c r="X55" s="167"/>
      <c r="Y55" s="156">
        <f t="shared" si="14"/>
        <v>-3011263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6" thickBot="1">
      <c r="D62" s="140" t="s">
        <v>46</v>
      </c>
      <c r="E62" s="145"/>
      <c r="F62" s="146"/>
      <c r="G62" s="158">
        <f>'NOV 2024'!W62</f>
        <v>-3032399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 codeName="Sheet54"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166862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45693</v>
      </c>
      <c r="C7" s="196" t="str">
        <f t="shared" ref="C7:C41" si="0">IF(OR(WEEKDAY(B7)=1,WEEKDAY(B7)=7),"F","")</f>
        <v/>
      </c>
      <c r="D7" s="197">
        <f>-11859+6950</f>
        <v>-4909</v>
      </c>
      <c r="E7" s="197">
        <v>0</v>
      </c>
      <c r="F7" s="198">
        <v>-2790205</v>
      </c>
      <c r="G7" s="199">
        <f>D7+E7+F7-G46-G47</f>
        <v>72455</v>
      </c>
      <c r="H7" s="132">
        <v>300</v>
      </c>
      <c r="I7" s="63">
        <v>-6400</v>
      </c>
      <c r="J7" s="63">
        <v>100</v>
      </c>
      <c r="K7" s="170">
        <f>+H7+I7+J7</f>
        <v>-6000</v>
      </c>
      <c r="L7" s="321">
        <v>-7</v>
      </c>
      <c r="M7" s="203"/>
      <c r="N7" s="204">
        <f>L7+K7+G7+M7</f>
        <v>66448</v>
      </c>
      <c r="O7" s="205">
        <f>P7/T7</f>
        <v>74235.510000000009</v>
      </c>
      <c r="P7" s="206">
        <f>(+$Q7-$Q$3)</f>
        <v>74235.510000000009</v>
      </c>
      <c r="Q7" s="207">
        <f>G45+N7</f>
        <v>241097.51</v>
      </c>
      <c r="R7" s="208">
        <f t="shared" ref="R7:R41" si="1">$S7/$Q$3*100</f>
        <v>144.48916469897281</v>
      </c>
      <c r="S7" s="209">
        <f>$Q7</f>
        <v>241097.51</v>
      </c>
      <c r="T7" s="210">
        <v>1</v>
      </c>
      <c r="U7" s="211">
        <f>B7</f>
        <v>45693</v>
      </c>
      <c r="V7" s="212">
        <v>1247.5</v>
      </c>
      <c r="W7" s="213">
        <v>-3005256</v>
      </c>
      <c r="X7" s="214">
        <f>AVERAGE(W7:W11)</f>
        <v>-3029680</v>
      </c>
      <c r="Y7" s="215">
        <f>G48-K7-L7</f>
        <v>-3005256</v>
      </c>
      <c r="Z7" s="216">
        <f>AVERAGE(Y7:Y13)</f>
        <v>-3028070.2857142859</v>
      </c>
      <c r="AA7" s="92"/>
    </row>
    <row r="8" spans="2:255">
      <c r="B8" s="116">
        <v>45694</v>
      </c>
      <c r="C8" s="14"/>
      <c r="D8" s="87"/>
      <c r="E8" s="128">
        <v>0</v>
      </c>
      <c r="F8" s="162">
        <v>-2865788</v>
      </c>
      <c r="G8" s="26">
        <f>D8+E8+F8-E7-F7</f>
        <v>-75583</v>
      </c>
      <c r="H8" s="132">
        <v>300</v>
      </c>
      <c r="I8" s="63">
        <v>28000</v>
      </c>
      <c r="J8" s="63">
        <v>100</v>
      </c>
      <c r="K8" s="170">
        <f t="shared" ref="K8:K9" si="2">+H8+I8+J8</f>
        <v>28400</v>
      </c>
      <c r="L8" s="171">
        <v>43</v>
      </c>
      <c r="M8" s="153"/>
      <c r="N8" s="149">
        <f>L8+K8+G8+M8</f>
        <v>-47140</v>
      </c>
      <c r="O8" s="67">
        <f t="shared" ref="O8:O41" si="3">P8/T8</f>
        <v>50665.010000000009</v>
      </c>
      <c r="P8" s="163">
        <f>(IF($Q8&lt;0,-$Q$3+P7,($Q8-$Q$3)+P7))</f>
        <v>101330.02000000002</v>
      </c>
      <c r="Q8" s="164">
        <f>Q7+N8-1</f>
        <v>193956.51</v>
      </c>
      <c r="R8" s="29">
        <f t="shared" si="1"/>
        <v>130.36342007167602</v>
      </c>
      <c r="S8" s="165">
        <f>SUM($Q$7:$Q8)/T8</f>
        <v>217527.01</v>
      </c>
      <c r="T8" s="166">
        <v>2</v>
      </c>
      <c r="U8" s="138">
        <f>B7+6</f>
        <v>45699</v>
      </c>
      <c r="V8" s="131"/>
      <c r="W8" s="105">
        <v>-3033698</v>
      </c>
      <c r="X8" s="167"/>
      <c r="Y8" s="156">
        <f>Y7-K8-L8+1</f>
        <v>-3033698</v>
      </c>
      <c r="Z8" s="217"/>
      <c r="AA8" s="92"/>
    </row>
    <row r="9" spans="2:255">
      <c r="B9" s="116">
        <v>45695</v>
      </c>
      <c r="C9" s="14" t="str">
        <f t="shared" si="0"/>
        <v/>
      </c>
      <c r="D9" s="87"/>
      <c r="E9" s="87">
        <v>0</v>
      </c>
      <c r="F9" s="23">
        <v>-2893627</v>
      </c>
      <c r="G9" s="26">
        <f>D9+E9+F9-E8-F8</f>
        <v>-27839</v>
      </c>
      <c r="H9" s="132">
        <v>300</v>
      </c>
      <c r="I9" s="63">
        <v>2400</v>
      </c>
      <c r="J9" s="63">
        <v>100</v>
      </c>
      <c r="K9" s="170">
        <f t="shared" si="2"/>
        <v>2800</v>
      </c>
      <c r="L9" s="171">
        <v>-16</v>
      </c>
      <c r="M9" s="153"/>
      <c r="N9" s="149">
        <f>L9+K9+G9+M9</f>
        <v>-25055</v>
      </c>
      <c r="O9" s="67">
        <f t="shared" si="3"/>
        <v>34456.843333333345</v>
      </c>
      <c r="P9" s="163">
        <f t="shared" ref="P9" si="4">(IF($Q9&lt;0,-$Q$3+P8,($Q9-$Q$3)+P8))</f>
        <v>103370.53000000003</v>
      </c>
      <c r="Q9" s="164">
        <f>Q8+N9+1</f>
        <v>168902.51</v>
      </c>
      <c r="R9" s="29">
        <f t="shared" si="1"/>
        <v>120.65050360976937</v>
      </c>
      <c r="S9" s="5">
        <f>SUM($Q$7:$Q9)/T9+1</f>
        <v>201319.84333333335</v>
      </c>
      <c r="T9" s="17">
        <v>3</v>
      </c>
      <c r="U9" s="4"/>
      <c r="V9" s="131"/>
      <c r="W9" s="105">
        <v>-3036482</v>
      </c>
      <c r="X9" s="167"/>
      <c r="Y9" s="156">
        <f>Y8-K9-L9</f>
        <v>-3036482</v>
      </c>
      <c r="Z9" s="217"/>
      <c r="AA9" s="92"/>
    </row>
    <row r="10" spans="2:255">
      <c r="B10" s="116">
        <v>45696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26352.760000000009</v>
      </c>
      <c r="P10" s="163">
        <f>(IF($Q10&lt;0,-$Q$3+P9,($Q10-$Q$3)+P9))</f>
        <v>105411.04000000004</v>
      </c>
      <c r="Q10" s="164">
        <f t="shared" ref="Q10:Q15" si="5">Q9+N10</f>
        <v>168902.51</v>
      </c>
      <c r="R10" s="29">
        <f t="shared" si="1"/>
        <v>115.79254713475807</v>
      </c>
      <c r="S10" s="5">
        <f>SUM($Q$7:$Q10)/T10-1</f>
        <v>193213.76</v>
      </c>
      <c r="T10" s="17">
        <v>4</v>
      </c>
      <c r="U10" s="4"/>
      <c r="V10" s="131"/>
      <c r="W10" s="105">
        <v>-3036482</v>
      </c>
      <c r="X10" s="167"/>
      <c r="Y10" s="156">
        <f>Y9-K10-L10</f>
        <v>-3036482</v>
      </c>
      <c r="Z10" s="217"/>
      <c r="AA10" s="92"/>
    </row>
    <row r="11" spans="2:255">
      <c r="B11" s="116">
        <v>45697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21490.310000000009</v>
      </c>
      <c r="P11" s="163">
        <f t="shared" ref="P11:P41" si="6">(IF($Q11&lt;0,-$Q$3+P10,($Q11-$Q$3)+P10))</f>
        <v>107451.55000000005</v>
      </c>
      <c r="Q11" s="164">
        <f t="shared" si="5"/>
        <v>168902.51</v>
      </c>
      <c r="R11" s="29">
        <f t="shared" si="1"/>
        <v>112.87909170452231</v>
      </c>
      <c r="S11" s="5">
        <f>SUM($Q$7:$Q11)/T11</f>
        <v>188352.31</v>
      </c>
      <c r="T11" s="17">
        <v>5</v>
      </c>
      <c r="U11" s="27"/>
      <c r="V11" s="134"/>
      <c r="W11" s="105">
        <v>-3036482</v>
      </c>
      <c r="X11" s="167"/>
      <c r="Y11" s="156">
        <f t="shared" ref="Y11:Y18" si="7">Y10-K11-L11</f>
        <v>-3036482</v>
      </c>
      <c r="Z11" s="217"/>
      <c r="AA11" s="92"/>
    </row>
    <row r="12" spans="2:255">
      <c r="B12" s="116">
        <v>45698</v>
      </c>
      <c r="C12" s="14"/>
      <c r="D12" s="87"/>
      <c r="E12" s="87">
        <v>0</v>
      </c>
      <c r="F12" s="23">
        <v>-2896719</v>
      </c>
      <c r="G12" s="26">
        <f>D12+E12+F12-E9-F9</f>
        <v>-3092</v>
      </c>
      <c r="H12" s="132">
        <v>300</v>
      </c>
      <c r="I12" s="63">
        <v>-8000</v>
      </c>
      <c r="J12" s="63">
        <v>100</v>
      </c>
      <c r="K12" s="170">
        <f t="shared" ref="K12:K41" si="8">+H12+I12+J12</f>
        <v>-7600</v>
      </c>
      <c r="L12" s="171">
        <v>-33</v>
      </c>
      <c r="M12" s="153"/>
      <c r="N12" s="149">
        <f t="shared" ref="N12:N15" si="9">L12+K12+G12+M12</f>
        <v>-10725</v>
      </c>
      <c r="O12" s="67">
        <f t="shared" si="3"/>
        <v>16461.176666666677</v>
      </c>
      <c r="P12" s="163">
        <f t="shared" si="6"/>
        <v>98767.060000000056</v>
      </c>
      <c r="Q12" s="164">
        <f t="shared" si="5"/>
        <v>158177.51</v>
      </c>
      <c r="R12" s="29">
        <f t="shared" si="1"/>
        <v>109.86574334879522</v>
      </c>
      <c r="S12" s="5">
        <f>SUM($Q$7:$Q12)/T12+1</f>
        <v>183324.17666666667</v>
      </c>
      <c r="T12" s="17">
        <v>6</v>
      </c>
      <c r="U12" s="138">
        <f>B12</f>
        <v>45698</v>
      </c>
      <c r="V12" s="310">
        <v>1226.8</v>
      </c>
      <c r="W12" s="105">
        <v>-3028849</v>
      </c>
      <c r="X12" s="167">
        <f>AVERAGE(W12:W20)</f>
        <v>-3019899</v>
      </c>
      <c r="Y12" s="156">
        <f>Y11-K12-L12</f>
        <v>-3028849</v>
      </c>
      <c r="Z12" s="217">
        <f>AVERAGE(Y12:Y20)</f>
        <v>-3019899</v>
      </c>
      <c r="AA12" s="92"/>
    </row>
    <row r="13" spans="2:255">
      <c r="B13" s="116">
        <v>45699</v>
      </c>
      <c r="C13" s="14"/>
      <c r="D13" s="87"/>
      <c r="E13" s="87">
        <v>0</v>
      </c>
      <c r="F13" s="23">
        <v>-2887377</v>
      </c>
      <c r="G13" s="26">
        <f>D13+E13+F13-E12-F12</f>
        <v>9342</v>
      </c>
      <c r="H13" s="132">
        <v>300</v>
      </c>
      <c r="I13" s="63">
        <v>-10000</v>
      </c>
      <c r="J13" s="63">
        <v>100</v>
      </c>
      <c r="K13" s="170">
        <f t="shared" si="8"/>
        <v>-9600</v>
      </c>
      <c r="L13" s="171">
        <v>-6</v>
      </c>
      <c r="M13" s="153"/>
      <c r="N13" s="149">
        <f t="shared" si="9"/>
        <v>-264</v>
      </c>
      <c r="O13" s="67">
        <f t="shared" si="3"/>
        <v>12831.224285714296</v>
      </c>
      <c r="P13" s="163">
        <f t="shared" si="6"/>
        <v>89818.570000000065</v>
      </c>
      <c r="Q13" s="164">
        <f t="shared" si="5"/>
        <v>157913.51</v>
      </c>
      <c r="R13" s="29">
        <f t="shared" si="1"/>
        <v>107.68972221699028</v>
      </c>
      <c r="S13" s="5">
        <f>SUM($Q$7:$Q13)/T13</f>
        <v>179693.2242857143</v>
      </c>
      <c r="T13" s="17">
        <v>7</v>
      </c>
      <c r="U13" s="138">
        <f>B12+8</f>
        <v>45706</v>
      </c>
      <c r="V13" s="249"/>
      <c r="W13" s="105">
        <v>-3019243</v>
      </c>
      <c r="X13" s="167"/>
      <c r="Y13" s="156">
        <f>Y12-K13-L13</f>
        <v>-3019243</v>
      </c>
      <c r="Z13" s="217"/>
      <c r="AA13" s="92"/>
      <c r="AB13" s="92"/>
    </row>
    <row r="14" spans="2:255">
      <c r="B14" s="116">
        <v>45700</v>
      </c>
      <c r="C14" s="14"/>
      <c r="D14" s="87">
        <f>-6950+6174</f>
        <v>-776</v>
      </c>
      <c r="E14" s="87">
        <v>2</v>
      </c>
      <c r="F14" s="23">
        <v>-2889774</v>
      </c>
      <c r="G14" s="26">
        <f>D14+E14+F14-E13-F13</f>
        <v>-3171</v>
      </c>
      <c r="H14" s="132">
        <v>300</v>
      </c>
      <c r="I14" s="63">
        <v>4400</v>
      </c>
      <c r="J14" s="63">
        <v>100</v>
      </c>
      <c r="K14" s="170">
        <f t="shared" si="8"/>
        <v>4800</v>
      </c>
      <c r="L14" s="171">
        <v>20</v>
      </c>
      <c r="M14" s="154"/>
      <c r="N14" s="149">
        <f t="shared" si="9"/>
        <v>1649</v>
      </c>
      <c r="O14" s="67">
        <f>P14/T14+1</f>
        <v>10315.885000000009</v>
      </c>
      <c r="P14" s="163">
        <f t="shared" si="6"/>
        <v>82519.080000000075</v>
      </c>
      <c r="Q14" s="164">
        <f t="shared" si="5"/>
        <v>159562.51</v>
      </c>
      <c r="R14" s="29">
        <f t="shared" si="1"/>
        <v>106.19067552828085</v>
      </c>
      <c r="S14" s="5">
        <f>SUM($Q$7:$Q14)/T14+15</f>
        <v>177191.88500000001</v>
      </c>
      <c r="T14" s="17">
        <v>8</v>
      </c>
      <c r="U14" s="4"/>
      <c r="V14" s="4"/>
      <c r="W14" s="105">
        <v>-3024063</v>
      </c>
      <c r="X14" s="167"/>
      <c r="Y14" s="156">
        <f>Y13-K14-L14</f>
        <v>-3024063</v>
      </c>
      <c r="Z14" s="217"/>
      <c r="AA14" s="92"/>
    </row>
    <row r="15" spans="2:255">
      <c r="B15" s="116">
        <v>45701</v>
      </c>
      <c r="C15" s="14"/>
      <c r="D15" s="87"/>
      <c r="E15" s="87">
        <v>20</v>
      </c>
      <c r="F15" s="23">
        <v>-2884161</v>
      </c>
      <c r="G15" s="26">
        <f>D15+E15+F15-E14-F14</f>
        <v>5631</v>
      </c>
      <c r="H15" s="132">
        <v>300</v>
      </c>
      <c r="I15" s="63">
        <v>-6200</v>
      </c>
      <c r="J15" s="63">
        <v>100</v>
      </c>
      <c r="K15" s="170">
        <f t="shared" si="8"/>
        <v>-5800</v>
      </c>
      <c r="L15" s="172">
        <v>-34</v>
      </c>
      <c r="M15" s="153"/>
      <c r="N15" s="149">
        <f t="shared" si="9"/>
        <v>-203</v>
      </c>
      <c r="O15" s="67">
        <f t="shared" si="3"/>
        <v>8335.1766666666754</v>
      </c>
      <c r="P15" s="7">
        <f t="shared" si="6"/>
        <v>75016.590000000084</v>
      </c>
      <c r="Q15" s="164">
        <f t="shared" si="5"/>
        <v>159359.51</v>
      </c>
      <c r="R15" s="29">
        <f t="shared" si="1"/>
        <v>104.99525156516563</v>
      </c>
      <c r="S15" s="5">
        <f>SUM($Q$7:$Q15)/T15</f>
        <v>175197.17666666667</v>
      </c>
      <c r="T15" s="17">
        <v>9</v>
      </c>
      <c r="U15" s="4"/>
      <c r="V15" s="4"/>
      <c r="W15" s="105">
        <v>-3018229</v>
      </c>
      <c r="X15" s="167"/>
      <c r="Y15" s="156">
        <f>Y14-K15-L15</f>
        <v>-3018229</v>
      </c>
      <c r="Z15" s="217"/>
      <c r="AA15" s="92"/>
      <c r="AB15" s="92"/>
    </row>
    <row r="16" spans="2:255" s="69" customFormat="1">
      <c r="B16" s="116">
        <v>45702</v>
      </c>
      <c r="C16" s="14"/>
      <c r="D16" s="87"/>
      <c r="E16" s="87">
        <v>30</v>
      </c>
      <c r="F16" s="23">
        <v>-2891738</v>
      </c>
      <c r="G16" s="26">
        <f>D16+E16+F16-E15-F15</f>
        <v>-7567</v>
      </c>
      <c r="H16" s="132">
        <v>2800</v>
      </c>
      <c r="I16" s="63">
        <v>4700</v>
      </c>
      <c r="J16" s="63">
        <v>100</v>
      </c>
      <c r="K16" s="170">
        <f t="shared" si="8"/>
        <v>7600</v>
      </c>
      <c r="L16" s="172">
        <v>-26</v>
      </c>
      <c r="M16" s="153"/>
      <c r="N16" s="152">
        <f>L16+K16+G16+M16</f>
        <v>7</v>
      </c>
      <c r="O16" s="67">
        <f t="shared" si="3"/>
        <v>6752.0100000000093</v>
      </c>
      <c r="P16" s="70">
        <f t="shared" si="6"/>
        <v>67520.100000000093</v>
      </c>
      <c r="Q16" s="164">
        <f>Q15+N16-1</f>
        <v>159365.51</v>
      </c>
      <c r="R16" s="71">
        <f t="shared" si="1"/>
        <v>104.0464635447256</v>
      </c>
      <c r="S16" s="72">
        <f>SUM($Q$7:$Q16)/T16</f>
        <v>173614.01</v>
      </c>
      <c r="T16" s="73">
        <v>10</v>
      </c>
      <c r="U16" s="218"/>
      <c r="V16" s="133"/>
      <c r="W16" s="105">
        <v>-3025803</v>
      </c>
      <c r="X16" s="167"/>
      <c r="Y16" s="156">
        <f>Y15-K16-L16</f>
        <v>-3025803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45703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5456.6918181818273</v>
      </c>
      <c r="P17" s="7">
        <f t="shared" si="6"/>
        <v>60023.610000000102</v>
      </c>
      <c r="Q17" s="164">
        <f t="shared" ref="Q17:Q18" si="10">Q16+N17</f>
        <v>159365.51</v>
      </c>
      <c r="R17" s="29">
        <f t="shared" si="1"/>
        <v>103.27018243709283</v>
      </c>
      <c r="S17" s="5">
        <f>SUM($Q$7:$Q17)/T17</f>
        <v>172318.69181818183</v>
      </c>
      <c r="T17" s="18">
        <v>11</v>
      </c>
      <c r="U17" s="27"/>
      <c r="V17" s="136"/>
      <c r="W17" s="105">
        <v>-3025803</v>
      </c>
      <c r="X17" s="167"/>
      <c r="Y17" s="156">
        <f t="shared" si="7"/>
        <v>-3025803</v>
      </c>
      <c r="Z17" s="217"/>
      <c r="AA17" s="92"/>
      <c r="AC17" s="92"/>
    </row>
    <row r="18" spans="2:31">
      <c r="B18" s="116">
        <v>45704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4377.2600000000093</v>
      </c>
      <c r="P18" s="7">
        <f t="shared" si="6"/>
        <v>52527.120000000112</v>
      </c>
      <c r="Q18" s="164">
        <f t="shared" si="10"/>
        <v>159365.51</v>
      </c>
      <c r="R18" s="29">
        <f t="shared" si="1"/>
        <v>102.62328151406552</v>
      </c>
      <c r="S18" s="5">
        <f>SUM($Q$7:$Q18)/T18</f>
        <v>171239.26</v>
      </c>
      <c r="T18" s="18">
        <v>12</v>
      </c>
      <c r="U18" s="27"/>
      <c r="V18" s="136"/>
      <c r="W18" s="105">
        <v>-3025803</v>
      </c>
      <c r="X18" s="167"/>
      <c r="Y18" s="156">
        <f t="shared" si="7"/>
        <v>-3025803</v>
      </c>
      <c r="Z18" s="217"/>
      <c r="AA18" s="92"/>
    </row>
    <row r="19" spans="2:31">
      <c r="B19" s="116">
        <v>45705</v>
      </c>
      <c r="C19" s="14"/>
      <c r="D19" s="87"/>
      <c r="E19" s="87">
        <v>34</v>
      </c>
      <c r="F19" s="23">
        <v>-2876307</v>
      </c>
      <c r="G19" s="26">
        <f>D19+E19+F19-E16-F16</f>
        <v>15435</v>
      </c>
      <c r="H19" s="132">
        <v>300</v>
      </c>
      <c r="I19" s="63">
        <v>-16400</v>
      </c>
      <c r="J19" s="63">
        <v>200</v>
      </c>
      <c r="K19" s="170">
        <f t="shared" si="8"/>
        <v>-15900</v>
      </c>
      <c r="L19" s="171">
        <v>29</v>
      </c>
      <c r="M19" s="153"/>
      <c r="N19" s="149">
        <f t="shared" ref="N19:N41" si="11">L19+K19+G19+M19</f>
        <v>-436</v>
      </c>
      <c r="O19" s="67">
        <f t="shared" si="3"/>
        <v>3430.4330769230864</v>
      </c>
      <c r="P19" s="7">
        <f t="shared" si="6"/>
        <v>44595.630000000121</v>
      </c>
      <c r="Q19" s="164">
        <f>Q18+N19+1</f>
        <v>158930.51</v>
      </c>
      <c r="R19" s="29">
        <f t="shared" si="1"/>
        <v>102.05585038949737</v>
      </c>
      <c r="S19" s="5">
        <f>SUM($Q$7:$Q19)/T19</f>
        <v>170292.43307692307</v>
      </c>
      <c r="T19" s="18">
        <v>13</v>
      </c>
      <c r="U19" s="138">
        <f>B19</f>
        <v>45705</v>
      </c>
      <c r="V19" s="310">
        <v>1234</v>
      </c>
      <c r="W19" s="105">
        <v>-3009932</v>
      </c>
      <c r="X19" s="167">
        <f>AVERAGE(W19:W27)</f>
        <v>-2993921.5555555555</v>
      </c>
      <c r="Y19" s="156">
        <f>Y18-K19-L19</f>
        <v>-3009932</v>
      </c>
      <c r="Z19" s="217">
        <f>AVERAGE(Y19:Y27)</f>
        <v>-2993922</v>
      </c>
      <c r="AA19" s="92"/>
      <c r="AD19" s="309"/>
    </row>
    <row r="20" spans="2:31">
      <c r="B20" s="116">
        <v>45706</v>
      </c>
      <c r="C20" s="14"/>
      <c r="D20" s="87"/>
      <c r="E20" s="87">
        <v>33</v>
      </c>
      <c r="F20" s="23">
        <v>-2869228</v>
      </c>
      <c r="G20" s="26">
        <f>D20+E20+F20-E19-F19</f>
        <v>7078</v>
      </c>
      <c r="H20" s="132">
        <v>300</v>
      </c>
      <c r="I20" s="63">
        <v>-9100</v>
      </c>
      <c r="J20" s="63">
        <v>200</v>
      </c>
      <c r="K20" s="170">
        <f>+H20+I20+J20</f>
        <v>-8600</v>
      </c>
      <c r="L20" s="171">
        <v>34</v>
      </c>
      <c r="M20" s="153"/>
      <c r="N20" s="149">
        <f t="shared" si="11"/>
        <v>-1488</v>
      </c>
      <c r="O20" s="67">
        <f t="shared" si="3"/>
        <v>2512.5100000000093</v>
      </c>
      <c r="P20" s="7">
        <f t="shared" si="6"/>
        <v>35175.14000000013</v>
      </c>
      <c r="Q20" s="164">
        <f>Q19+N20-1</f>
        <v>157441.51</v>
      </c>
      <c r="R20" s="29">
        <f t="shared" si="1"/>
        <v>101.50574127123011</v>
      </c>
      <c r="S20" s="5">
        <f>SUM($Q$7:$Q20)/T20</f>
        <v>169374.50999999998</v>
      </c>
      <c r="T20" s="18">
        <v>14</v>
      </c>
      <c r="U20" s="138">
        <f>B19+8</f>
        <v>45713</v>
      </c>
      <c r="V20" s="131"/>
      <c r="W20" s="105">
        <v>-3001366</v>
      </c>
      <c r="X20" s="167"/>
      <c r="Y20" s="156">
        <f>Y19-K20-L20</f>
        <v>-3001366</v>
      </c>
      <c r="Z20" s="217"/>
      <c r="AA20" s="92"/>
      <c r="AB20" s="92"/>
    </row>
    <row r="21" spans="2:31">
      <c r="B21" s="116">
        <v>45707</v>
      </c>
      <c r="C21" s="14"/>
      <c r="D21" s="87">
        <f>-6174+8720</f>
        <v>2546</v>
      </c>
      <c r="E21" s="87">
        <v>46</v>
      </c>
      <c r="F21" s="23">
        <v>-2857863</v>
      </c>
      <c r="G21" s="26">
        <f>D21+E21+F21-E20-F20</f>
        <v>13924</v>
      </c>
      <c r="H21" s="132">
        <v>300</v>
      </c>
      <c r="I21" s="63">
        <v>-14600</v>
      </c>
      <c r="J21" s="63">
        <v>100</v>
      </c>
      <c r="K21" s="170">
        <f t="shared" ref="K21:K23" si="12">+H21+I21+J21</f>
        <v>-14200</v>
      </c>
      <c r="L21" s="171">
        <v>37</v>
      </c>
      <c r="M21" s="153"/>
      <c r="N21" s="149">
        <f t="shared" si="11"/>
        <v>-239</v>
      </c>
      <c r="O21" s="67">
        <f t="shared" si="3"/>
        <v>1700.976666666676</v>
      </c>
      <c r="P21" s="7">
        <f t="shared" si="6"/>
        <v>25514.65000000014</v>
      </c>
      <c r="Q21" s="164">
        <f>Q20+N21-1</f>
        <v>157201.51</v>
      </c>
      <c r="R21" s="29">
        <f t="shared" si="1"/>
        <v>101.01939127342752</v>
      </c>
      <c r="S21" s="5">
        <f>SUM($Q$7:$Q21)/T21</f>
        <v>168562.97666666663</v>
      </c>
      <c r="T21" s="18">
        <v>15</v>
      </c>
      <c r="U21" s="4"/>
      <c r="V21" s="131"/>
      <c r="W21" s="105">
        <v>-2987203</v>
      </c>
      <c r="X21" s="167"/>
      <c r="Y21" s="156">
        <f>Y20-K21-L21</f>
        <v>-2987203</v>
      </c>
      <c r="Z21" s="217"/>
      <c r="AA21" s="92"/>
    </row>
    <row r="22" spans="2:31">
      <c r="B22" s="116">
        <v>45708</v>
      </c>
      <c r="C22" s="14" t="str">
        <f t="shared" si="0"/>
        <v/>
      </c>
      <c r="D22" s="87"/>
      <c r="E22" s="87">
        <v>100</v>
      </c>
      <c r="F22" s="23">
        <v>-2852412</v>
      </c>
      <c r="G22" s="26">
        <f t="shared" ref="G22:G23" si="13">D22+E22+F22-E21-F21</f>
        <v>5505</v>
      </c>
      <c r="H22" s="132">
        <v>300</v>
      </c>
      <c r="I22" s="63">
        <v>1300</v>
      </c>
      <c r="J22" s="63">
        <v>100</v>
      </c>
      <c r="K22" s="170">
        <f t="shared" si="12"/>
        <v>1700</v>
      </c>
      <c r="L22" s="171">
        <v>-45</v>
      </c>
      <c r="M22" s="153"/>
      <c r="N22" s="149">
        <f t="shared" si="11"/>
        <v>7160</v>
      </c>
      <c r="O22" s="67">
        <f t="shared" si="3"/>
        <v>1438.5725000000093</v>
      </c>
      <c r="P22" s="7">
        <f t="shared" si="6"/>
        <v>23017.160000000149</v>
      </c>
      <c r="Q22" s="164">
        <f>Q21+N22+3</f>
        <v>164364.51</v>
      </c>
      <c r="R22" s="29">
        <f t="shared" si="1"/>
        <v>100.86213308003018</v>
      </c>
      <c r="S22" s="5">
        <f>SUM($Q$7:$Q22)/T22</f>
        <v>168300.57249999995</v>
      </c>
      <c r="T22" s="18">
        <v>16</v>
      </c>
      <c r="U22" s="4"/>
      <c r="V22" s="131"/>
      <c r="W22" s="105">
        <v>-2988859</v>
      </c>
      <c r="X22" s="167"/>
      <c r="Y22" s="156">
        <f>Y21-K22-L22-1</f>
        <v>-2988859</v>
      </c>
      <c r="Z22" s="217"/>
      <c r="AA22" s="92"/>
    </row>
    <row r="23" spans="2:31">
      <c r="B23" s="116">
        <v>45709</v>
      </c>
      <c r="C23" s="14"/>
      <c r="D23" s="87"/>
      <c r="E23" s="87">
        <v>68</v>
      </c>
      <c r="F23" s="23">
        <v>-2860092</v>
      </c>
      <c r="G23" s="26">
        <f t="shared" si="13"/>
        <v>-7712</v>
      </c>
      <c r="H23" s="132">
        <v>2800</v>
      </c>
      <c r="I23" s="63">
        <v>-900</v>
      </c>
      <c r="J23" s="63">
        <v>100</v>
      </c>
      <c r="K23" s="170">
        <f t="shared" si="12"/>
        <v>2000</v>
      </c>
      <c r="L23" s="171">
        <v>-41</v>
      </c>
      <c r="M23" s="153"/>
      <c r="N23" s="149">
        <f t="shared" si="11"/>
        <v>-5753</v>
      </c>
      <c r="O23" s="67">
        <f t="shared" si="3"/>
        <v>868.56882352942102</v>
      </c>
      <c r="P23" s="7">
        <f t="shared" si="6"/>
        <v>14765.670000000158</v>
      </c>
      <c r="Q23" s="164">
        <f>Q22+N23-1</f>
        <v>158610.51</v>
      </c>
      <c r="R23" s="29">
        <f t="shared" si="1"/>
        <v>100.52053123151427</v>
      </c>
      <c r="S23" s="5">
        <f>SUM($Q$7:$Q23)/T23</f>
        <v>167730.56882352935</v>
      </c>
      <c r="T23" s="18">
        <v>17</v>
      </c>
      <c r="U23" s="27"/>
      <c r="V23" s="135"/>
      <c r="W23" s="105">
        <v>-2990818</v>
      </c>
      <c r="X23" s="167"/>
      <c r="Y23" s="156">
        <f>Y22-K23-L23-1</f>
        <v>-2990819</v>
      </c>
      <c r="Z23" s="217"/>
      <c r="AA23" s="92"/>
    </row>
    <row r="24" spans="2:31">
      <c r="B24" s="116">
        <v>45710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361.89888888889823</v>
      </c>
      <c r="P24" s="7">
        <f t="shared" si="6"/>
        <v>6514.1800000001676</v>
      </c>
      <c r="Q24" s="164">
        <f t="shared" ref="Q24:Q25" si="14">Q23+N24</f>
        <v>158610.51</v>
      </c>
      <c r="R24" s="29">
        <f t="shared" si="1"/>
        <v>100.21688514394459</v>
      </c>
      <c r="S24" s="5">
        <f>SUM($Q$7:$Q24)/T24</f>
        <v>167223.89888888883</v>
      </c>
      <c r="T24" s="18">
        <v>18</v>
      </c>
      <c r="U24" s="4"/>
      <c r="V24" s="135"/>
      <c r="W24" s="105">
        <v>-2990818</v>
      </c>
      <c r="X24" s="167"/>
      <c r="Y24" s="156">
        <f t="shared" ref="Y24:Y41" si="15">Y23-K24-L24</f>
        <v>-2990819</v>
      </c>
      <c r="Z24" s="217"/>
      <c r="AA24" s="92"/>
      <c r="AD24" s="1"/>
      <c r="AE24" s="1"/>
    </row>
    <row r="25" spans="2:31">
      <c r="B25" s="116">
        <v>45711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-91.437368421043317</v>
      </c>
      <c r="P25" s="7">
        <f t="shared" si="6"/>
        <v>-1737.309999999823</v>
      </c>
      <c r="Q25" s="164">
        <f t="shared" si="14"/>
        <v>158610.51</v>
      </c>
      <c r="R25" s="29">
        <f t="shared" si="1"/>
        <v>99.94520180243488</v>
      </c>
      <c r="S25" s="5">
        <f>SUM($Q$7:$Q25)/T25</f>
        <v>166770.56263157888</v>
      </c>
      <c r="T25" s="18">
        <v>19</v>
      </c>
      <c r="U25" s="4"/>
      <c r="V25" s="131"/>
      <c r="W25" s="105">
        <v>-2990818</v>
      </c>
      <c r="X25" s="167"/>
      <c r="Y25" s="156">
        <f t="shared" si="15"/>
        <v>-2990819</v>
      </c>
      <c r="Z25" s="217"/>
      <c r="AA25" s="92"/>
      <c r="AD25" s="1"/>
      <c r="AE25" s="1"/>
    </row>
    <row r="26" spans="2:31">
      <c r="B26" s="116">
        <v>45712</v>
      </c>
      <c r="C26" s="14"/>
      <c r="D26" s="87"/>
      <c r="E26" s="87">
        <v>121</v>
      </c>
      <c r="F26" s="23">
        <v>-2860681</v>
      </c>
      <c r="G26" s="26">
        <f>D26+E26+F26-E23-F23</f>
        <v>-536</v>
      </c>
      <c r="H26" s="132">
        <v>300</v>
      </c>
      <c r="I26" s="63">
        <v>5800</v>
      </c>
      <c r="J26" s="63">
        <v>-500</v>
      </c>
      <c r="K26" s="170">
        <f t="shared" si="8"/>
        <v>5600</v>
      </c>
      <c r="L26" s="171">
        <v>-33</v>
      </c>
      <c r="M26" s="153"/>
      <c r="N26" s="149">
        <f t="shared" ref="N26" si="16">L26+K26+G26+M26</f>
        <v>5031</v>
      </c>
      <c r="O26" s="67">
        <f t="shared" si="3"/>
        <v>-247.88999999999069</v>
      </c>
      <c r="P26" s="7">
        <f t="shared" si="6"/>
        <v>-4957.7999999998137</v>
      </c>
      <c r="Q26" s="164">
        <f>Q25+N26</f>
        <v>163641.51</v>
      </c>
      <c r="R26" s="29">
        <f t="shared" si="1"/>
        <v>99.85144011218847</v>
      </c>
      <c r="S26" s="5">
        <f>SUM($Q$7:$Q26)/T26</f>
        <v>166614.10999999993</v>
      </c>
      <c r="T26" s="18">
        <v>20</v>
      </c>
      <c r="U26" s="138">
        <f>B26</f>
        <v>45712</v>
      </c>
      <c r="V26" s="131">
        <v>1238.4000000000001</v>
      </c>
      <c r="W26" s="105">
        <v>-2996385</v>
      </c>
      <c r="X26" s="167">
        <f>AVERAGE(W26:W34)</f>
        <v>-2956511.111111111</v>
      </c>
      <c r="Y26" s="156">
        <f t="shared" si="15"/>
        <v>-2996386</v>
      </c>
      <c r="Z26" s="217">
        <f>AVERAGE(Y26:Y34)</f>
        <v>-2959844.5555555555</v>
      </c>
      <c r="AC26" s="92"/>
      <c r="AD26" s="1"/>
      <c r="AE26" s="1"/>
    </row>
    <row r="27" spans="2:31">
      <c r="B27" s="116">
        <v>45713</v>
      </c>
      <c r="C27" s="14" t="str">
        <f t="shared" si="0"/>
        <v/>
      </c>
      <c r="D27" s="87"/>
      <c r="E27" s="87">
        <v>96</v>
      </c>
      <c r="F27" s="23">
        <v>-2857351</v>
      </c>
      <c r="G27" s="26">
        <f>D27+E27+F27-E26-F26</f>
        <v>3305</v>
      </c>
      <c r="H27" s="132">
        <v>300</v>
      </c>
      <c r="I27" s="63">
        <v>-7000</v>
      </c>
      <c r="J27" s="63">
        <v>-600</v>
      </c>
      <c r="K27" s="170">
        <f t="shared" si="8"/>
        <v>-7300</v>
      </c>
      <c r="L27" s="171">
        <v>9</v>
      </c>
      <c r="M27" s="153"/>
      <c r="N27" s="149">
        <f>L27+K27+G27+M27</f>
        <v>-3986</v>
      </c>
      <c r="O27" s="67">
        <f t="shared" si="3"/>
        <v>-579.20428571427635</v>
      </c>
      <c r="P27" s="7">
        <f t="shared" si="6"/>
        <v>-12163.289999999804</v>
      </c>
      <c r="Q27" s="164">
        <f>Q26+N27+1</f>
        <v>159656.51</v>
      </c>
      <c r="R27" s="29">
        <f t="shared" si="1"/>
        <v>99.653483545855636</v>
      </c>
      <c r="S27" s="5">
        <f>SUM($Q$7:$Q27)/T27+1</f>
        <v>166283.79571428563</v>
      </c>
      <c r="T27" s="18">
        <v>21</v>
      </c>
      <c r="U27" s="138">
        <f>B28+6</f>
        <v>45720</v>
      </c>
      <c r="V27" s="159"/>
      <c r="W27" s="105">
        <v>-2989095</v>
      </c>
      <c r="X27" s="167"/>
      <c r="Y27" s="156">
        <f>Y26-K27-L27</f>
        <v>-2989095</v>
      </c>
      <c r="Z27" s="217"/>
      <c r="AA27" s="92"/>
      <c r="AD27" s="1"/>
      <c r="AE27" s="1"/>
    </row>
    <row r="28" spans="2:31">
      <c r="B28" s="116">
        <v>45714</v>
      </c>
      <c r="C28" s="14" t="str">
        <f t="shared" si="0"/>
        <v/>
      </c>
      <c r="D28" s="87">
        <f>-4305-8720+12421+2250</f>
        <v>1646</v>
      </c>
      <c r="E28" s="87">
        <v>258</v>
      </c>
      <c r="F28" s="23">
        <v>-2849341</v>
      </c>
      <c r="G28" s="26">
        <f t="shared" ref="G28:G30" si="17">D28+E28+F28-E27-F27</f>
        <v>9818</v>
      </c>
      <c r="H28" s="132">
        <v>300</v>
      </c>
      <c r="I28" s="63">
        <v>-11000</v>
      </c>
      <c r="J28" s="63">
        <v>-600</v>
      </c>
      <c r="K28" s="170">
        <f t="shared" si="8"/>
        <v>-11300</v>
      </c>
      <c r="L28" s="171">
        <v>-23</v>
      </c>
      <c r="M28" s="153"/>
      <c r="N28" s="149">
        <f>L28+K28+G28+M28</f>
        <v>-1505</v>
      </c>
      <c r="O28" s="67">
        <f t="shared" si="3"/>
        <v>-948.89909090908156</v>
      </c>
      <c r="P28" s="7">
        <f t="shared" si="6"/>
        <v>-20875.779999999795</v>
      </c>
      <c r="Q28" s="164">
        <f>Q27+N28-2</f>
        <v>158149.51</v>
      </c>
      <c r="R28" s="29">
        <f t="shared" si="1"/>
        <v>99.431926327798308</v>
      </c>
      <c r="S28" s="5">
        <f>SUM($Q$7:$Q28)/T28+1</f>
        <v>165914.1009090908</v>
      </c>
      <c r="T28" s="18">
        <v>22</v>
      </c>
      <c r="U28" s="4"/>
      <c r="V28" s="131"/>
      <c r="W28" s="105">
        <v>-2977770</v>
      </c>
      <c r="X28" s="167"/>
      <c r="Y28" s="156">
        <f>Y27-K28-L28+2</f>
        <v>-2977770</v>
      </c>
      <c r="Z28" s="217"/>
      <c r="AA28" s="92"/>
      <c r="AD28" s="1"/>
      <c r="AE28" s="1"/>
    </row>
    <row r="29" spans="2:31">
      <c r="B29" s="116">
        <v>45715</v>
      </c>
      <c r="C29" s="14" t="str">
        <f t="shared" si="0"/>
        <v/>
      </c>
      <c r="D29" s="87"/>
      <c r="E29" s="87">
        <v>386</v>
      </c>
      <c r="F29" s="23">
        <v>-2650356</v>
      </c>
      <c r="G29" s="26">
        <f t="shared" si="17"/>
        <v>199113</v>
      </c>
      <c r="H29" s="132">
        <v>300</v>
      </c>
      <c r="I29" s="63">
        <v>-61900</v>
      </c>
      <c r="J29" s="63">
        <v>-600</v>
      </c>
      <c r="K29" s="170">
        <f t="shared" si="8"/>
        <v>-62200</v>
      </c>
      <c r="L29" s="171">
        <v>5</v>
      </c>
      <c r="M29" s="153"/>
      <c r="N29" s="149">
        <f>L29+K29+G29+M29</f>
        <v>136918</v>
      </c>
      <c r="O29" s="67">
        <f t="shared" si="3"/>
        <v>4666.5969565217483</v>
      </c>
      <c r="P29" s="7">
        <f t="shared" si="6"/>
        <v>107331.73000000021</v>
      </c>
      <c r="Q29" s="164">
        <f>Q28+N29+2</f>
        <v>295069.51</v>
      </c>
      <c r="R29" s="29">
        <f t="shared" si="1"/>
        <v>102.79668046440871</v>
      </c>
      <c r="S29" s="5">
        <f>SUM($Q$7:$Q29)/T29</f>
        <v>171528.59695652165</v>
      </c>
      <c r="T29" s="18">
        <v>23</v>
      </c>
      <c r="U29" s="4"/>
      <c r="V29" s="131"/>
      <c r="W29" s="105">
        <v>-2915577</v>
      </c>
      <c r="X29" s="167"/>
      <c r="Y29" s="156">
        <f>Y28-K29-L29-2</f>
        <v>-2915577</v>
      </c>
      <c r="Z29" s="217"/>
      <c r="AA29" s="92"/>
      <c r="AD29" s="1"/>
      <c r="AE29" s="1"/>
    </row>
    <row r="30" spans="2:31">
      <c r="B30" s="116">
        <v>45716</v>
      </c>
      <c r="C30" s="14" t="str">
        <f t="shared" si="0"/>
        <v/>
      </c>
      <c r="D30" s="87"/>
      <c r="E30" s="87">
        <v>200</v>
      </c>
      <c r="F30" s="23">
        <v>-2828787</v>
      </c>
      <c r="G30" s="26">
        <f t="shared" si="17"/>
        <v>-178617</v>
      </c>
      <c r="H30" s="132">
        <v>300</v>
      </c>
      <c r="I30" s="25">
        <v>34300</v>
      </c>
      <c r="J30" s="25">
        <v>-600</v>
      </c>
      <c r="K30" s="170">
        <f t="shared" si="8"/>
        <v>34000</v>
      </c>
      <c r="L30" s="171">
        <v>-45</v>
      </c>
      <c r="M30" s="153"/>
      <c r="N30" s="149">
        <f>L30+K30+G30+M30</f>
        <v>-144662</v>
      </c>
      <c r="O30" s="67">
        <f t="shared" si="3"/>
        <v>3786.5516666666758</v>
      </c>
      <c r="P30" s="7">
        <f t="shared" si="6"/>
        <v>90877.240000000224</v>
      </c>
      <c r="Q30" s="164">
        <f>Q29+N30</f>
        <v>150407.51</v>
      </c>
      <c r="R30" s="29">
        <f t="shared" si="1"/>
        <v>102.26927141390283</v>
      </c>
      <c r="S30" s="5">
        <f>SUM($Q$7:$Q30)/T30</f>
        <v>170648.55166666655</v>
      </c>
      <c r="T30" s="18">
        <v>24</v>
      </c>
      <c r="U30" s="4"/>
      <c r="V30" s="131"/>
      <c r="W30" s="105">
        <v>-2949532</v>
      </c>
      <c r="X30" s="167"/>
      <c r="Y30" s="156">
        <f t="shared" si="15"/>
        <v>-2949532</v>
      </c>
      <c r="Z30" s="217"/>
      <c r="AA30" s="92"/>
      <c r="AD30" s="1"/>
      <c r="AE30" s="1"/>
    </row>
    <row r="31" spans="2:31">
      <c r="B31" s="116">
        <v>45717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2976.9100000000094</v>
      </c>
      <c r="P31" s="7">
        <f t="shared" si="6"/>
        <v>74422.750000000233</v>
      </c>
      <c r="Q31" s="164">
        <f t="shared" ref="Q31:Q39" si="18">Q30+N31</f>
        <v>150407.51</v>
      </c>
      <c r="R31" s="29">
        <f t="shared" si="1"/>
        <v>101.78405508743747</v>
      </c>
      <c r="S31" s="5">
        <f>SUM($Q$7:$Q31)/T31</f>
        <v>169838.90999999989</v>
      </c>
      <c r="T31" s="18">
        <v>25</v>
      </c>
      <c r="U31" s="4"/>
      <c r="V31" s="137"/>
      <c r="W31" s="105">
        <v>-2949532</v>
      </c>
      <c r="X31" s="167"/>
      <c r="Y31" s="156">
        <f t="shared" si="15"/>
        <v>-2949532</v>
      </c>
      <c r="Z31" s="217"/>
      <c r="AA31" s="92"/>
      <c r="AB31" s="92"/>
      <c r="AD31" s="1"/>
      <c r="AE31" s="1"/>
    </row>
    <row r="32" spans="2:31">
      <c r="B32" s="116">
        <v>45718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2229.5484615384707</v>
      </c>
      <c r="P32" s="7">
        <f t="shared" si="6"/>
        <v>57968.260000000242</v>
      </c>
      <c r="Q32" s="164">
        <f t="shared" si="18"/>
        <v>150407.51</v>
      </c>
      <c r="R32" s="29">
        <f t="shared" si="1"/>
        <v>101.33616309377709</v>
      </c>
      <c r="S32" s="5">
        <f>SUM($Q$7:$Q32)/T32</f>
        <v>169091.54846153833</v>
      </c>
      <c r="T32" s="18">
        <v>26</v>
      </c>
      <c r="U32" s="27"/>
      <c r="V32" s="137"/>
      <c r="W32" s="105">
        <v>-2949532</v>
      </c>
      <c r="X32" s="167"/>
      <c r="Y32" s="156">
        <f t="shared" si="15"/>
        <v>-2949532</v>
      </c>
      <c r="Z32" s="217"/>
      <c r="AD32" s="1"/>
      <c r="AE32" s="1"/>
    </row>
    <row r="33" spans="2:31">
      <c r="B33" s="116">
        <v>45719</v>
      </c>
      <c r="C33" s="14" t="str">
        <f t="shared" si="0"/>
        <v/>
      </c>
      <c r="D33" s="87"/>
      <c r="E33" s="87">
        <v>0</v>
      </c>
      <c r="F33" s="23">
        <v>-2810914</v>
      </c>
      <c r="G33" s="26">
        <f>D33+E33+F33-E30-F30</f>
        <v>17673</v>
      </c>
      <c r="H33" s="132">
        <v>8300</v>
      </c>
      <c r="I33" s="25">
        <v>-9100</v>
      </c>
      <c r="J33" s="25">
        <v>100</v>
      </c>
      <c r="K33" s="170">
        <f t="shared" si="8"/>
        <v>-700</v>
      </c>
      <c r="L33" s="171">
        <v>-27</v>
      </c>
      <c r="M33" s="153"/>
      <c r="N33" s="149">
        <f t="shared" si="11"/>
        <v>16946</v>
      </c>
      <c r="O33" s="67">
        <f t="shared" si="3"/>
        <v>2165.1766666666758</v>
      </c>
      <c r="P33" s="7">
        <f t="shared" si="6"/>
        <v>58459.770000000251</v>
      </c>
      <c r="Q33" s="164">
        <f>Q32+N33</f>
        <v>167353.51</v>
      </c>
      <c r="R33" s="29">
        <f t="shared" si="1"/>
        <v>101.29758523011023</v>
      </c>
      <c r="S33" s="5">
        <f>SUM($Q$7:$Q33)/T33</f>
        <v>169027.17666666655</v>
      </c>
      <c r="T33" s="18">
        <v>27</v>
      </c>
      <c r="U33" s="138">
        <f>B33</f>
        <v>45719</v>
      </c>
      <c r="V33" s="131">
        <v>1228.2</v>
      </c>
      <c r="W33" s="105">
        <v>-2918805</v>
      </c>
      <c r="X33" s="167">
        <f>AVERAGE(W33:W41)</f>
        <v>-2965711.111111111</v>
      </c>
      <c r="Y33" s="156">
        <f>Y32-K33-L33</f>
        <v>-2948805</v>
      </c>
      <c r="Z33" s="217">
        <f>AVERAGE(Y33:Y41)</f>
        <v>-2969044.4444444445</v>
      </c>
      <c r="AD33" s="1"/>
      <c r="AE33" s="1"/>
    </row>
    <row r="34" spans="2:31">
      <c r="B34" s="116">
        <v>45720</v>
      </c>
      <c r="C34" s="14" t="str">
        <f t="shared" si="0"/>
        <v/>
      </c>
      <c r="D34" s="87"/>
      <c r="E34" s="87">
        <v>0</v>
      </c>
      <c r="F34" s="23">
        <v>-2834088</v>
      </c>
      <c r="G34" s="26">
        <f>D34+E34+F34-E33-F33</f>
        <v>-23174</v>
      </c>
      <c r="H34" s="132">
        <v>300</v>
      </c>
      <c r="I34" s="25">
        <v>13200</v>
      </c>
      <c r="J34" s="25">
        <v>100</v>
      </c>
      <c r="K34" s="170">
        <f t="shared" si="8"/>
        <v>13600</v>
      </c>
      <c r="L34" s="171">
        <v>-33</v>
      </c>
      <c r="M34" s="153"/>
      <c r="N34" s="149">
        <f>L34+K34+G34+M34</f>
        <v>-9607</v>
      </c>
      <c r="O34" s="67">
        <f t="shared" si="3"/>
        <v>1762.2957142857235</v>
      </c>
      <c r="P34" s="7">
        <f t="shared" si="6"/>
        <v>49344.280000000261</v>
      </c>
      <c r="Q34" s="164">
        <f>Q33+N34</f>
        <v>157746.51</v>
      </c>
      <c r="R34" s="29">
        <f t="shared" si="1"/>
        <v>101.05613963292157</v>
      </c>
      <c r="S34" s="5">
        <f>SUM($Q$7:$Q34)/T34</f>
        <v>168624.2957142856</v>
      </c>
      <c r="T34" s="18">
        <v>28</v>
      </c>
      <c r="U34" s="138">
        <f>B33+8</f>
        <v>45727</v>
      </c>
      <c r="V34" s="131"/>
      <c r="W34" s="105">
        <v>-2962372</v>
      </c>
      <c r="X34" s="167"/>
      <c r="Y34" s="156">
        <f t="shared" si="15"/>
        <v>-2962372</v>
      </c>
      <c r="Z34" s="217"/>
      <c r="AA34" s="92"/>
      <c r="AD34" s="1"/>
      <c r="AE34" s="1"/>
    </row>
    <row r="35" spans="2:31">
      <c r="B35" s="116">
        <v>45721</v>
      </c>
      <c r="C35" s="14" t="str">
        <f t="shared" si="0"/>
        <v/>
      </c>
      <c r="D35" s="87">
        <f>-12421+7935</f>
        <v>-4486</v>
      </c>
      <c r="E35" s="87">
        <v>0</v>
      </c>
      <c r="F35" s="23">
        <v>-2835417</v>
      </c>
      <c r="G35" s="26">
        <f t="shared" ref="G35:G37" si="19">D35+E35+F35-E34-F34</f>
        <v>-5815</v>
      </c>
      <c r="H35" s="132">
        <v>300</v>
      </c>
      <c r="I35" s="25">
        <v>5000</v>
      </c>
      <c r="J35" s="25">
        <v>100</v>
      </c>
      <c r="K35" s="170">
        <f t="shared" si="8"/>
        <v>5400</v>
      </c>
      <c r="L35" s="171">
        <v>-21</v>
      </c>
      <c r="M35" s="153"/>
      <c r="N35" s="149">
        <f t="shared" si="11"/>
        <v>-436</v>
      </c>
      <c r="O35" s="67">
        <f t="shared" si="3"/>
        <v>1372.2341379310437</v>
      </c>
      <c r="P35" s="7">
        <f t="shared" si="6"/>
        <v>39794.79000000027</v>
      </c>
      <c r="Q35" s="164">
        <f>Q34+N35+2</f>
        <v>157312.51</v>
      </c>
      <c r="R35" s="29">
        <f t="shared" si="1"/>
        <v>100.82237665731617</v>
      </c>
      <c r="S35" s="5">
        <f>SUM($Q$7:$Q35)/T35</f>
        <v>168234.23413793091</v>
      </c>
      <c r="T35" s="18">
        <v>29</v>
      </c>
      <c r="U35" s="4"/>
      <c r="V35" s="131"/>
      <c r="W35" s="105">
        <v>-2967752</v>
      </c>
      <c r="X35" s="167"/>
      <c r="Y35" s="156">
        <f>Y34-K35-L35-1</f>
        <v>-2967752</v>
      </c>
      <c r="Z35" s="217"/>
      <c r="AA35" s="92"/>
      <c r="AD35" s="1"/>
      <c r="AE35" s="1"/>
    </row>
    <row r="36" spans="2:31">
      <c r="B36" s="116">
        <v>45722</v>
      </c>
      <c r="C36" s="14" t="str">
        <f t="shared" si="0"/>
        <v/>
      </c>
      <c r="D36" s="87"/>
      <c r="E36" s="87">
        <v>0</v>
      </c>
      <c r="F36" s="23">
        <v>-2831712</v>
      </c>
      <c r="G36" s="26">
        <f t="shared" si="19"/>
        <v>3705</v>
      </c>
      <c r="H36" s="132">
        <v>300</v>
      </c>
      <c r="I36" s="25">
        <v>1100</v>
      </c>
      <c r="J36" s="25">
        <v>-100</v>
      </c>
      <c r="K36" s="170">
        <f t="shared" si="8"/>
        <v>1300</v>
      </c>
      <c r="L36" s="171">
        <v>46</v>
      </c>
      <c r="M36" s="153"/>
      <c r="N36" s="149">
        <f t="shared" si="11"/>
        <v>5051</v>
      </c>
      <c r="O36" s="67">
        <f t="shared" si="3"/>
        <v>1176.5766666666759</v>
      </c>
      <c r="P36" s="7">
        <f t="shared" si="6"/>
        <v>35297.300000000279</v>
      </c>
      <c r="Q36" s="164">
        <f>Q35+N36+1</f>
        <v>162364.51</v>
      </c>
      <c r="R36" s="29">
        <f t="shared" si="1"/>
        <v>100.70571889745213</v>
      </c>
      <c r="S36" s="5">
        <f>SUM($Q$7:$Q36)/T36+1</f>
        <v>168039.57666666654</v>
      </c>
      <c r="T36" s="18">
        <v>30</v>
      </c>
      <c r="U36" s="4"/>
      <c r="V36" s="136"/>
      <c r="W36" s="105">
        <v>-2969099</v>
      </c>
      <c r="X36" s="167"/>
      <c r="Y36" s="156">
        <f>Y35-K36-L36-1</f>
        <v>-2969099</v>
      </c>
      <c r="Z36" s="217"/>
      <c r="AD36" s="1"/>
      <c r="AE36" s="1"/>
    </row>
    <row r="37" spans="2:31">
      <c r="B37" s="116">
        <v>45723</v>
      </c>
      <c r="C37" s="14"/>
      <c r="D37" s="87"/>
      <c r="E37" s="87">
        <v>20</v>
      </c>
      <c r="F37" s="23">
        <v>-2809889</v>
      </c>
      <c r="G37" s="26">
        <f t="shared" si="19"/>
        <v>21843</v>
      </c>
      <c r="H37" s="132">
        <v>300</v>
      </c>
      <c r="I37" s="25">
        <v>3900</v>
      </c>
      <c r="J37" s="25">
        <v>-100</v>
      </c>
      <c r="K37" s="170">
        <f t="shared" si="8"/>
        <v>4100</v>
      </c>
      <c r="L37" s="171">
        <v>5</v>
      </c>
      <c r="M37" s="153"/>
      <c r="N37" s="149">
        <f t="shared" si="11"/>
        <v>25948</v>
      </c>
      <c r="O37" s="67">
        <f t="shared" si="3"/>
        <v>1830.5422580645254</v>
      </c>
      <c r="P37" s="7">
        <f t="shared" si="6"/>
        <v>56746.810000000289</v>
      </c>
      <c r="Q37" s="164">
        <f>Q36+N37-1</f>
        <v>188311.51</v>
      </c>
      <c r="R37" s="29">
        <f t="shared" si="1"/>
        <v>101.09763892202201</v>
      </c>
      <c r="S37" s="5">
        <f>SUM($Q$7:$Q37)/T37+1</f>
        <v>168693.54225806438</v>
      </c>
      <c r="T37" s="18">
        <v>31</v>
      </c>
      <c r="U37" s="27"/>
      <c r="V37" s="137"/>
      <c r="W37" s="105">
        <v>-2973204</v>
      </c>
      <c r="X37" s="167"/>
      <c r="Y37" s="156">
        <f t="shared" si="15"/>
        <v>-2973204</v>
      </c>
      <c r="Z37" s="217"/>
      <c r="AA37" s="92"/>
      <c r="AD37" s="1"/>
      <c r="AE37" s="1"/>
    </row>
    <row r="38" spans="2:31">
      <c r="B38" s="116">
        <v>45724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2443.6350000000093</v>
      </c>
      <c r="P38" s="7">
        <f t="shared" si="6"/>
        <v>78196.320000000298</v>
      </c>
      <c r="Q38" s="164">
        <f t="shared" si="18"/>
        <v>188311.51</v>
      </c>
      <c r="R38" s="29">
        <f t="shared" si="1"/>
        <v>101.46446464743313</v>
      </c>
      <c r="S38" s="5">
        <f>SUM($Q$7:$Q38)/T38</f>
        <v>169305.63499999986</v>
      </c>
      <c r="T38" s="18">
        <v>32</v>
      </c>
      <c r="U38" s="27"/>
      <c r="V38" s="137"/>
      <c r="W38" s="105">
        <v>-2973204</v>
      </c>
      <c r="X38" s="167"/>
      <c r="Y38" s="156">
        <f t="shared" si="15"/>
        <v>-2973204</v>
      </c>
      <c r="Z38" s="217"/>
      <c r="AD38" s="1"/>
      <c r="AE38" s="1"/>
    </row>
    <row r="39" spans="2:31">
      <c r="B39" s="116">
        <v>45725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3019.5706060606153</v>
      </c>
      <c r="P39" s="7">
        <f t="shared" si="6"/>
        <v>99645.830000000307</v>
      </c>
      <c r="Q39" s="164">
        <f t="shared" si="18"/>
        <v>188311.51</v>
      </c>
      <c r="R39" s="29">
        <f t="shared" si="1"/>
        <v>101.80962148725324</v>
      </c>
      <c r="S39" s="5">
        <f>SUM($Q$7:$Q39)/T39</f>
        <v>169881.57060606047</v>
      </c>
      <c r="T39" s="18">
        <v>33</v>
      </c>
      <c r="U39" s="27"/>
      <c r="V39" s="137"/>
      <c r="W39" s="105">
        <v>-2973204</v>
      </c>
      <c r="X39" s="167"/>
      <c r="Y39" s="156">
        <f t="shared" si="15"/>
        <v>-2973204</v>
      </c>
      <c r="Z39" s="217"/>
      <c r="AD39" s="1"/>
      <c r="AE39" s="1"/>
    </row>
    <row r="40" spans="2:31">
      <c r="B40" s="116">
        <v>45726</v>
      </c>
      <c r="C40" s="14" t="str">
        <f t="shared" si="0"/>
        <v/>
      </c>
      <c r="D40" s="87"/>
      <c r="E40" s="87">
        <v>20</v>
      </c>
      <c r="F40" s="23">
        <v>-2779414</v>
      </c>
      <c r="G40" s="26">
        <f>D40+E40+F40-E37-F37</f>
        <v>30475</v>
      </c>
      <c r="H40" s="132">
        <v>300</v>
      </c>
      <c r="I40" s="25">
        <v>4060</v>
      </c>
      <c r="J40" s="25">
        <v>100</v>
      </c>
      <c r="K40" s="170">
        <f t="shared" si="8"/>
        <v>4460</v>
      </c>
      <c r="L40" s="171">
        <v>5</v>
      </c>
      <c r="M40" s="153"/>
      <c r="N40" s="149">
        <f t="shared" si="11"/>
        <v>34940</v>
      </c>
      <c r="O40" s="67">
        <f t="shared" si="3"/>
        <v>4589.2747058823625</v>
      </c>
      <c r="P40" s="7">
        <f t="shared" si="6"/>
        <v>156035.34000000032</v>
      </c>
      <c r="Q40" s="164">
        <f>Q39+N40</f>
        <v>223251.51</v>
      </c>
      <c r="R40" s="29">
        <f t="shared" si="1"/>
        <v>102.75034142338113</v>
      </c>
      <c r="S40" s="5">
        <f>SUM($Q$7:$Q40)/T40</f>
        <v>171451.27470588221</v>
      </c>
      <c r="T40" s="18">
        <v>34</v>
      </c>
      <c r="U40" s="138"/>
      <c r="V40" s="131"/>
      <c r="W40" s="105">
        <v>-2977668</v>
      </c>
      <c r="X40" s="167"/>
      <c r="Y40" s="156">
        <f>Y39-K40-L40+1</f>
        <v>-2977668</v>
      </c>
      <c r="Z40" s="217"/>
      <c r="AD40" s="1"/>
      <c r="AE40" s="1"/>
    </row>
    <row r="41" spans="2:31">
      <c r="B41" s="116">
        <v>45727</v>
      </c>
      <c r="C41" s="14" t="str">
        <f t="shared" si="0"/>
        <v/>
      </c>
      <c r="D41" s="87"/>
      <c r="E41" s="87">
        <v>52</v>
      </c>
      <c r="F41" s="23">
        <v>-2809103</v>
      </c>
      <c r="G41" s="26">
        <f>D41+E41+F41-E40-F40</f>
        <v>-29657</v>
      </c>
      <c r="H41" s="132">
        <v>300</v>
      </c>
      <c r="I41" s="25">
        <v>-2000</v>
      </c>
      <c r="J41" s="25">
        <v>100</v>
      </c>
      <c r="K41" s="170">
        <f t="shared" si="8"/>
        <v>-1600</v>
      </c>
      <c r="L41" s="171">
        <v>24</v>
      </c>
      <c r="M41" s="153"/>
      <c r="N41" s="149">
        <f t="shared" si="11"/>
        <v>-31233</v>
      </c>
      <c r="O41" s="67">
        <f t="shared" si="3"/>
        <v>5176.9100000000089</v>
      </c>
      <c r="P41" s="7">
        <f t="shared" si="6"/>
        <v>181191.85000000033</v>
      </c>
      <c r="Q41" s="164">
        <f>Q40+N41</f>
        <v>192018.51</v>
      </c>
      <c r="R41" s="29">
        <f t="shared" si="1"/>
        <v>103.10250985844583</v>
      </c>
      <c r="S41" s="5">
        <f>SUM($Q$7:$Q41)/T41</f>
        <v>172038.90999999986</v>
      </c>
      <c r="T41" s="18">
        <v>35</v>
      </c>
      <c r="U41" s="138"/>
      <c r="V41" s="131"/>
      <c r="W41" s="105">
        <v>-2976092</v>
      </c>
      <c r="X41" s="167"/>
      <c r="Y41" s="156">
        <f t="shared" si="15"/>
        <v>-2976092</v>
      </c>
      <c r="Z41" s="217"/>
      <c r="AD41" s="1"/>
      <c r="AE41" s="1"/>
    </row>
    <row r="43" spans="2:31" ht="12.6" thickBot="1"/>
    <row r="44" spans="2:31" ht="13.2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2025'!Q55</f>
        <v>174649.51</v>
      </c>
    </row>
    <row r="46" spans="2:31">
      <c r="D46" s="138" t="s">
        <v>4</v>
      </c>
      <c r="E46" s="139"/>
      <c r="F46" s="143"/>
      <c r="G46" s="91">
        <f>'JAN 2025'!E55</f>
        <v>2</v>
      </c>
    </row>
    <row r="47" spans="2:31">
      <c r="D47" s="138" t="s">
        <v>60</v>
      </c>
      <c r="E47" s="144"/>
      <c r="F47" s="143"/>
      <c r="G47" s="91">
        <f>'JAN 2025'!F55</f>
        <v>-2867571</v>
      </c>
    </row>
    <row r="48" spans="2:31" ht="12.6" thickBot="1">
      <c r="D48" s="140" t="s">
        <v>46</v>
      </c>
      <c r="E48" s="145"/>
      <c r="F48" s="146"/>
      <c r="G48" s="158">
        <f>'JAN 2025'!Y55</f>
        <v>-3011263</v>
      </c>
    </row>
    <row r="49" ht="12.6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 codeName="Sheet55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166419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45728</v>
      </c>
      <c r="C7" s="196" t="str">
        <f t="shared" ref="C7:C41" si="0">IF(OR(WEEKDAY(B7)=1,WEEKDAY(B7)=7),"F","")</f>
        <v/>
      </c>
      <c r="D7" s="197">
        <f>-7935+6613</f>
        <v>-1322</v>
      </c>
      <c r="E7" s="197">
        <v>51</v>
      </c>
      <c r="F7" s="198">
        <v>-2756752</v>
      </c>
      <c r="G7" s="199">
        <f>D7+E7+F7-G53-G54</f>
        <v>51028</v>
      </c>
      <c r="H7" s="132">
        <v>300</v>
      </c>
      <c r="I7" s="63">
        <v>7000</v>
      </c>
      <c r="J7" s="63">
        <v>100</v>
      </c>
      <c r="K7" s="170">
        <f>+H7+I7+J7</f>
        <v>7400</v>
      </c>
      <c r="L7" s="321">
        <v>28</v>
      </c>
      <c r="M7" s="203"/>
      <c r="N7" s="204">
        <f>L7+K7+G7+M7</f>
        <v>58456</v>
      </c>
      <c r="O7" s="205">
        <f>P7/T7</f>
        <v>84053.510000000009</v>
      </c>
      <c r="P7" s="206">
        <f>(+$Q7-$Q$3)</f>
        <v>84053.510000000009</v>
      </c>
      <c r="Q7" s="207">
        <f>G52+N7-2</f>
        <v>250472.51</v>
      </c>
      <c r="R7" s="208">
        <f t="shared" ref="R7:R48" si="1">$S7/$Q$3*100</f>
        <v>150.50715963922389</v>
      </c>
      <c r="S7" s="209">
        <f>$Q7</f>
        <v>250472.51</v>
      </c>
      <c r="T7" s="210">
        <v>1</v>
      </c>
      <c r="U7" s="211">
        <f>B7</f>
        <v>45728</v>
      </c>
      <c r="V7" s="212">
        <v>1202.7</v>
      </c>
      <c r="W7" s="213">
        <v>-2893519</v>
      </c>
      <c r="X7" s="214">
        <f>AVERAGE(W7:W11)</f>
        <v>-2960043.8</v>
      </c>
      <c r="Y7" s="215">
        <f>G55-K7-L7+1</f>
        <v>-2983519</v>
      </c>
      <c r="Z7" s="216">
        <f>AVERAGE(Y7:Y13)</f>
        <v>-2980342.4285714286</v>
      </c>
      <c r="AA7" s="92"/>
    </row>
    <row r="8" spans="2:255">
      <c r="B8" s="116">
        <v>45729</v>
      </c>
      <c r="C8" s="14"/>
      <c r="D8" s="87"/>
      <c r="E8" s="128">
        <v>60</v>
      </c>
      <c r="F8" s="162">
        <v>-2822347</v>
      </c>
      <c r="G8" s="26">
        <f>D8+E8+F8-E7-F7</f>
        <v>-65586</v>
      </c>
      <c r="H8" s="132">
        <v>300</v>
      </c>
      <c r="I8" s="63">
        <v>1900</v>
      </c>
      <c r="J8" s="63">
        <v>100</v>
      </c>
      <c r="K8" s="170">
        <f t="shared" ref="K8:K9" si="2">+H8+I8+J8</f>
        <v>2300</v>
      </c>
      <c r="L8" s="171">
        <v>3</v>
      </c>
      <c r="M8" s="153"/>
      <c r="N8" s="149">
        <f>L8+K8+G8+M8</f>
        <v>-63283</v>
      </c>
      <c r="O8" s="67">
        <f t="shared" ref="O8:O41" si="3">P8/T8</f>
        <v>52412.010000000009</v>
      </c>
      <c r="P8" s="163">
        <f>(IF($Q8&lt;0,-$Q$3+P7,($Q8-$Q$3)+P7))</f>
        <v>104824.02000000002</v>
      </c>
      <c r="Q8" s="164">
        <f>Q7+N8</f>
        <v>187189.51</v>
      </c>
      <c r="R8" s="29">
        <f t="shared" si="1"/>
        <v>131.49400609305428</v>
      </c>
      <c r="S8" s="165">
        <f>SUM($Q$7:$Q8)/T8</f>
        <v>218831.01</v>
      </c>
      <c r="T8" s="166">
        <v>2</v>
      </c>
      <c r="U8" s="138">
        <f>B7+6</f>
        <v>45734</v>
      </c>
      <c r="V8" s="131"/>
      <c r="W8" s="105">
        <v>-2985822</v>
      </c>
      <c r="X8" s="167"/>
      <c r="Y8" s="156">
        <f>Y7-K8-L8+1</f>
        <v>-2985821</v>
      </c>
      <c r="Z8" s="217"/>
      <c r="AA8" s="92"/>
    </row>
    <row r="9" spans="2:255">
      <c r="B9" s="116">
        <v>45730</v>
      </c>
      <c r="C9" s="14" t="str">
        <f t="shared" si="0"/>
        <v/>
      </c>
      <c r="D9" s="87"/>
      <c r="E9" s="87">
        <v>141</v>
      </c>
      <c r="F9" s="23">
        <v>-2810013</v>
      </c>
      <c r="G9" s="26">
        <f>D9+E9+F9-E8-F8</f>
        <v>12415</v>
      </c>
      <c r="H9" s="132">
        <v>2800</v>
      </c>
      <c r="I9" s="63">
        <v>-15100</v>
      </c>
      <c r="J9" s="63">
        <v>100</v>
      </c>
      <c r="K9" s="170">
        <f t="shared" si="2"/>
        <v>-12200</v>
      </c>
      <c r="L9" s="171">
        <v>4</v>
      </c>
      <c r="M9" s="153"/>
      <c r="N9" s="149">
        <f>L9+K9+G9+M9</f>
        <v>219</v>
      </c>
      <c r="O9" s="67">
        <f t="shared" si="3"/>
        <v>41937.510000000009</v>
      </c>
      <c r="P9" s="163">
        <f t="shared" ref="P9" si="4">(IF($Q9&lt;0,-$Q$3+P8,($Q9-$Q$3)+P8))</f>
        <v>125812.53000000003</v>
      </c>
      <c r="Q9" s="164">
        <f>Q8+N9-1</f>
        <v>187407.51</v>
      </c>
      <c r="R9" s="29">
        <f t="shared" si="1"/>
        <v>125.20055402327858</v>
      </c>
      <c r="S9" s="5">
        <f>SUM($Q$7:$Q9)/T9+1</f>
        <v>208357.51</v>
      </c>
      <c r="T9" s="17">
        <v>3</v>
      </c>
      <c r="U9" s="4"/>
      <c r="V9" s="131"/>
      <c r="W9" s="105">
        <v>-2973626</v>
      </c>
      <c r="X9" s="167"/>
      <c r="Y9" s="156">
        <f>Y8-K9-L9-1</f>
        <v>-2973626</v>
      </c>
      <c r="Z9" s="217"/>
      <c r="AA9" s="92"/>
    </row>
    <row r="10" spans="2:255">
      <c r="B10" s="116">
        <v>45731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36700.260000000009</v>
      </c>
      <c r="P10" s="163">
        <f>(IF($Q10&lt;0,-$Q$3+P9,($Q10-$Q$3)+P9))</f>
        <v>146801.04000000004</v>
      </c>
      <c r="Q10" s="164">
        <f t="shared" ref="Q10:Q15" si="5">Q9+N10</f>
        <v>187407.51</v>
      </c>
      <c r="R10" s="29">
        <f t="shared" si="1"/>
        <v>122.05232575607351</v>
      </c>
      <c r="S10" s="5">
        <f>SUM($Q$7:$Q10)/T10-1</f>
        <v>203118.26</v>
      </c>
      <c r="T10" s="17">
        <v>4</v>
      </c>
      <c r="U10" s="4"/>
      <c r="V10" s="131"/>
      <c r="W10" s="105">
        <v>-2973626</v>
      </c>
      <c r="X10" s="167"/>
      <c r="Y10" s="156">
        <f>Y9-K10-L10</f>
        <v>-2973626</v>
      </c>
      <c r="Z10" s="217"/>
      <c r="AA10" s="92"/>
    </row>
    <row r="11" spans="2:255">
      <c r="B11" s="116">
        <v>45732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33557.910000000011</v>
      </c>
      <c r="P11" s="163">
        <f t="shared" ref="P11:P48" si="6">(IF($Q11&lt;0,-$Q$3+P10,($Q11-$Q$3)+P10))</f>
        <v>167789.55000000005</v>
      </c>
      <c r="Q11" s="164">
        <f t="shared" si="5"/>
        <v>187407.51</v>
      </c>
      <c r="R11" s="29">
        <f t="shared" si="1"/>
        <v>120.16471076018964</v>
      </c>
      <c r="S11" s="5">
        <f>SUM($Q$7:$Q11)/T11</f>
        <v>199976.91</v>
      </c>
      <c r="T11" s="17">
        <v>5</v>
      </c>
      <c r="U11" s="27"/>
      <c r="V11" s="134"/>
      <c r="W11" s="105">
        <v>-2973626</v>
      </c>
      <c r="X11" s="167"/>
      <c r="Y11" s="156">
        <f t="shared" ref="Y11:Y18" si="7">Y10-K11-L11</f>
        <v>-2973626</v>
      </c>
      <c r="Z11" s="217"/>
      <c r="AA11" s="92"/>
    </row>
    <row r="12" spans="2:255">
      <c r="B12" s="116">
        <v>45733</v>
      </c>
      <c r="C12" s="14"/>
      <c r="D12" s="87"/>
      <c r="E12" s="87">
        <v>95</v>
      </c>
      <c r="F12" s="23">
        <v>-2849994</v>
      </c>
      <c r="G12" s="26">
        <f>D12+E12+F12-E9-F9</f>
        <v>-40027</v>
      </c>
      <c r="H12" s="132">
        <v>300</v>
      </c>
      <c r="I12" s="63">
        <v>13700</v>
      </c>
      <c r="J12" s="63">
        <v>200</v>
      </c>
      <c r="K12" s="170">
        <f t="shared" ref="K12:K41" si="8">+H12+I12+J12</f>
        <v>14200</v>
      </c>
      <c r="L12" s="171">
        <v>-47</v>
      </c>
      <c r="M12" s="153"/>
      <c r="N12" s="149">
        <f t="shared" ref="N12:N15" si="9">L12+K12+G12+M12</f>
        <v>-25874</v>
      </c>
      <c r="O12" s="67">
        <f t="shared" si="3"/>
        <v>27150.843333333341</v>
      </c>
      <c r="P12" s="163">
        <f t="shared" si="6"/>
        <v>162905.06000000006</v>
      </c>
      <c r="Q12" s="164">
        <f>Q11+N12+1</f>
        <v>161534.51</v>
      </c>
      <c r="R12" s="29">
        <f t="shared" si="1"/>
        <v>116.31535061100797</v>
      </c>
      <c r="S12" s="5">
        <f>SUM($Q$7:$Q12)/T12+1</f>
        <v>193570.84333333335</v>
      </c>
      <c r="T12" s="17">
        <v>6</v>
      </c>
      <c r="U12" s="138">
        <f>B12</f>
        <v>45733</v>
      </c>
      <c r="V12" s="310">
        <v>1194.2</v>
      </c>
      <c r="W12" s="105">
        <v>-2987779</v>
      </c>
      <c r="X12" s="167">
        <f>AVERAGE(W12:W20)</f>
        <v>-2985138.888888889</v>
      </c>
      <c r="Y12" s="156">
        <f>Y11-K12-L12</f>
        <v>-2987779</v>
      </c>
      <c r="Z12" s="217">
        <f>AVERAGE(Y12:Y20)</f>
        <v>-2985138.888888889</v>
      </c>
      <c r="AA12" s="92"/>
    </row>
    <row r="13" spans="2:255">
      <c r="B13" s="116">
        <v>45734</v>
      </c>
      <c r="C13" s="14"/>
      <c r="D13" s="87"/>
      <c r="E13" s="87">
        <v>38</v>
      </c>
      <c r="F13" s="23">
        <v>-2849913</v>
      </c>
      <c r="G13" s="26">
        <f>D13+E13+F13-E12-F12</f>
        <v>24</v>
      </c>
      <c r="H13" s="132">
        <v>300</v>
      </c>
      <c r="I13" s="63">
        <v>-3800</v>
      </c>
      <c r="J13" s="63">
        <v>100</v>
      </c>
      <c r="K13" s="170">
        <f t="shared" si="8"/>
        <v>-3400</v>
      </c>
      <c r="L13" s="171">
        <v>21</v>
      </c>
      <c r="M13" s="153"/>
      <c r="N13" s="149">
        <f t="shared" si="9"/>
        <v>-3355</v>
      </c>
      <c r="O13" s="67">
        <f t="shared" si="3"/>
        <v>22095.081428571437</v>
      </c>
      <c r="P13" s="163">
        <f t="shared" si="6"/>
        <v>154665.57000000007</v>
      </c>
      <c r="Q13" s="164">
        <f t="shared" si="5"/>
        <v>158179.51</v>
      </c>
      <c r="R13" s="29">
        <f t="shared" si="1"/>
        <v>113.27677814947296</v>
      </c>
      <c r="S13" s="5">
        <f>SUM($Q$7:$Q13)/T13</f>
        <v>188514.08142857143</v>
      </c>
      <c r="T13" s="17">
        <v>7</v>
      </c>
      <c r="U13" s="138">
        <f>B12+8</f>
        <v>45741</v>
      </c>
      <c r="V13" s="249"/>
      <c r="W13" s="105">
        <v>-2984400</v>
      </c>
      <c r="X13" s="167"/>
      <c r="Y13" s="156">
        <f>Y12-K13-L13</f>
        <v>-2984400</v>
      </c>
      <c r="Z13" s="217"/>
      <c r="AA13" s="92"/>
      <c r="AB13" s="92"/>
    </row>
    <row r="14" spans="2:255">
      <c r="B14" s="116">
        <v>45735</v>
      </c>
      <c r="C14" s="14"/>
      <c r="D14" s="87">
        <f>-6613+8437</f>
        <v>1824</v>
      </c>
      <c r="E14" s="87">
        <v>77</v>
      </c>
      <c r="F14" s="23">
        <v>-2862816</v>
      </c>
      <c r="G14" s="26">
        <f>D14+E14+F14-E13-F13</f>
        <v>-11040</v>
      </c>
      <c r="H14" s="132">
        <v>300</v>
      </c>
      <c r="I14" s="63">
        <v>8140</v>
      </c>
      <c r="J14" s="63">
        <v>100</v>
      </c>
      <c r="K14" s="170">
        <f t="shared" si="8"/>
        <v>8540</v>
      </c>
      <c r="L14" s="171">
        <v>5</v>
      </c>
      <c r="M14" s="154"/>
      <c r="N14" s="149">
        <f t="shared" si="9"/>
        <v>-2495</v>
      </c>
      <c r="O14" s="67">
        <f>P14/T14+1</f>
        <v>17992.385000000009</v>
      </c>
      <c r="P14" s="163">
        <f t="shared" si="6"/>
        <v>143931.08000000007</v>
      </c>
      <c r="Q14" s="164">
        <f t="shared" si="5"/>
        <v>155684.51</v>
      </c>
      <c r="R14" s="29">
        <f t="shared" si="1"/>
        <v>110.81089599144329</v>
      </c>
      <c r="S14" s="5">
        <f>SUM($Q$7:$Q14)/T14</f>
        <v>184410.38500000001</v>
      </c>
      <c r="T14" s="17">
        <v>8</v>
      </c>
      <c r="U14" s="4"/>
      <c r="V14" s="4"/>
      <c r="W14" s="105">
        <v>-2992945</v>
      </c>
      <c r="X14" s="167"/>
      <c r="Y14" s="156">
        <f>Y13-K14-L14</f>
        <v>-2992945</v>
      </c>
      <c r="Z14" s="217"/>
      <c r="AA14" s="92"/>
    </row>
    <row r="15" spans="2:255">
      <c r="B15" s="116">
        <v>45736</v>
      </c>
      <c r="C15" s="14"/>
      <c r="D15" s="87"/>
      <c r="E15" s="87">
        <v>50</v>
      </c>
      <c r="F15" s="23">
        <v>-2856133</v>
      </c>
      <c r="G15" s="26">
        <f>D15+E15+F15-E14-F14</f>
        <v>6656</v>
      </c>
      <c r="H15" s="132">
        <v>300</v>
      </c>
      <c r="I15" s="63">
        <v>-8100</v>
      </c>
      <c r="J15" s="63">
        <v>100</v>
      </c>
      <c r="K15" s="170">
        <f t="shared" si="8"/>
        <v>-7700</v>
      </c>
      <c r="L15" s="172">
        <v>-46</v>
      </c>
      <c r="M15" s="153"/>
      <c r="N15" s="149">
        <f t="shared" si="9"/>
        <v>-1090</v>
      </c>
      <c r="O15" s="67">
        <f t="shared" si="3"/>
        <v>14678.510000000009</v>
      </c>
      <c r="P15" s="7">
        <f t="shared" si="6"/>
        <v>132106.59000000008</v>
      </c>
      <c r="Q15" s="164">
        <f t="shared" si="5"/>
        <v>154594.51</v>
      </c>
      <c r="R15" s="29">
        <f t="shared" si="1"/>
        <v>108.82021283627469</v>
      </c>
      <c r="S15" s="5">
        <f>SUM($Q$7:$Q15)/T15</f>
        <v>181097.51</v>
      </c>
      <c r="T15" s="17">
        <v>9</v>
      </c>
      <c r="U15" s="4"/>
      <c r="V15" s="4"/>
      <c r="W15" s="105">
        <v>-2985199</v>
      </c>
      <c r="X15" s="167"/>
      <c r="Y15" s="156">
        <f>Y14-K15-L15</f>
        <v>-2985199</v>
      </c>
      <c r="Z15" s="217"/>
      <c r="AA15" s="92"/>
      <c r="AB15" s="92"/>
    </row>
    <row r="16" spans="2:255" s="69" customFormat="1">
      <c r="B16" s="116">
        <v>45737</v>
      </c>
      <c r="C16" s="14"/>
      <c r="D16" s="87"/>
      <c r="E16" s="87">
        <v>97</v>
      </c>
      <c r="F16" s="23">
        <v>-2856021</v>
      </c>
      <c r="G16" s="26">
        <f>D16+E16+F16-E15-F15</f>
        <v>159</v>
      </c>
      <c r="H16" s="132">
        <v>2800</v>
      </c>
      <c r="I16" s="63">
        <v>200</v>
      </c>
      <c r="J16" s="63">
        <v>100</v>
      </c>
      <c r="K16" s="170">
        <f t="shared" si="8"/>
        <v>3100</v>
      </c>
      <c r="L16" s="172">
        <v>41</v>
      </c>
      <c r="M16" s="153"/>
      <c r="N16" s="152">
        <f>L16+K16+G16+M16</f>
        <v>3300</v>
      </c>
      <c r="O16" s="67">
        <f t="shared" si="3"/>
        <v>12358.21000000001</v>
      </c>
      <c r="P16" s="70">
        <f t="shared" si="6"/>
        <v>123582.10000000009</v>
      </c>
      <c r="Q16" s="164">
        <f>Q15+N16</f>
        <v>157894.51</v>
      </c>
      <c r="R16" s="71">
        <f t="shared" si="1"/>
        <v>107.42596097801334</v>
      </c>
      <c r="S16" s="72">
        <f>SUM($Q$7:$Q16)/T16</f>
        <v>178777.21000000002</v>
      </c>
      <c r="T16" s="73">
        <v>10</v>
      </c>
      <c r="U16" s="218"/>
      <c r="V16" s="133"/>
      <c r="W16" s="105">
        <v>-2988340</v>
      </c>
      <c r="X16" s="167"/>
      <c r="Y16" s="156">
        <f>Y15-K16-L16</f>
        <v>-2988340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10459.782727272737</v>
      </c>
      <c r="P17" s="7">
        <f t="shared" si="6"/>
        <v>115057.6100000001</v>
      </c>
      <c r="Q17" s="164">
        <f t="shared" ref="Q17:Q18" si="10">Q16+N17</f>
        <v>157894.51</v>
      </c>
      <c r="R17" s="29">
        <f t="shared" si="1"/>
        <v>106.28520945761765</v>
      </c>
      <c r="S17" s="5">
        <f>SUM($Q$7:$Q17)/T17</f>
        <v>176878.78272727274</v>
      </c>
      <c r="T17" s="18">
        <v>11</v>
      </c>
      <c r="U17" s="27"/>
      <c r="V17" s="136"/>
      <c r="W17" s="105">
        <v>-2988340</v>
      </c>
      <c r="X17" s="167"/>
      <c r="Y17" s="156">
        <f t="shared" si="7"/>
        <v>-2988340</v>
      </c>
      <c r="Z17" s="217"/>
      <c r="AA17" s="92"/>
      <c r="AC17" s="92"/>
    </row>
    <row r="18" spans="2:31">
      <c r="B18" s="116">
        <v>45739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8877.7600000000093</v>
      </c>
      <c r="P18" s="7">
        <f t="shared" si="6"/>
        <v>106533.12000000011</v>
      </c>
      <c r="Q18" s="164">
        <f t="shared" si="10"/>
        <v>157894.51</v>
      </c>
      <c r="R18" s="29">
        <f t="shared" si="1"/>
        <v>105.33458319062127</v>
      </c>
      <c r="S18" s="5">
        <f>SUM($Q$7:$Q18)/T18</f>
        <v>175296.76</v>
      </c>
      <c r="T18" s="18">
        <v>12</v>
      </c>
      <c r="U18" s="27"/>
      <c r="V18" s="136"/>
      <c r="W18" s="105">
        <v>-2988340</v>
      </c>
      <c r="X18" s="167"/>
      <c r="Y18" s="156">
        <f t="shared" si="7"/>
        <v>-2988340</v>
      </c>
      <c r="Z18" s="217"/>
      <c r="AA18" s="92"/>
    </row>
    <row r="19" spans="2:31">
      <c r="B19" s="116">
        <v>45740</v>
      </c>
      <c r="C19" s="14"/>
      <c r="D19" s="87"/>
      <c r="E19" s="87">
        <v>77</v>
      </c>
      <c r="F19" s="23">
        <v>-2853348</v>
      </c>
      <c r="G19" s="26">
        <f>D19+E19+F19-E16-F16</f>
        <v>2653</v>
      </c>
      <c r="H19" s="132">
        <v>300</v>
      </c>
      <c r="I19" s="63">
        <v>-2800</v>
      </c>
      <c r="J19" s="63">
        <v>-300</v>
      </c>
      <c r="K19" s="170">
        <f t="shared" si="8"/>
        <v>-2800</v>
      </c>
      <c r="L19" s="171">
        <v>-5</v>
      </c>
      <c r="M19" s="153"/>
      <c r="N19" s="149">
        <f t="shared" ref="N19:N41" si="11">L19+K19+G19+M19</f>
        <v>-152</v>
      </c>
      <c r="O19" s="67">
        <f t="shared" si="3"/>
        <v>7527.5100000000093</v>
      </c>
      <c r="P19" s="7">
        <f t="shared" si="6"/>
        <v>97857.630000000121</v>
      </c>
      <c r="Q19" s="164">
        <f>Q18+N19+1</f>
        <v>157743.51</v>
      </c>
      <c r="R19" s="29">
        <f t="shared" si="1"/>
        <v>104.52322751608889</v>
      </c>
      <c r="S19" s="5">
        <f>SUM($Q$7:$Q19)/T19</f>
        <v>173946.50999999998</v>
      </c>
      <c r="T19" s="18">
        <v>13</v>
      </c>
      <c r="U19" s="138">
        <f>B19</f>
        <v>45740</v>
      </c>
      <c r="V19" s="310">
        <v>1177.4000000000001</v>
      </c>
      <c r="W19" s="105">
        <v>-2985535</v>
      </c>
      <c r="X19" s="167">
        <f>AVERAGE(W19:W27)</f>
        <v>-2955944</v>
      </c>
      <c r="Y19" s="156">
        <f>Y18-K19-L19</f>
        <v>-2985535</v>
      </c>
      <c r="Z19" s="217">
        <f>AVERAGE(Y19:Y27)</f>
        <v>-2955944</v>
      </c>
      <c r="AA19" s="92"/>
      <c r="AD19" s="309"/>
    </row>
    <row r="20" spans="2:31">
      <c r="B20" s="116">
        <v>45741</v>
      </c>
      <c r="C20" s="14"/>
      <c r="D20" s="87"/>
      <c r="E20" s="87">
        <v>96</v>
      </c>
      <c r="F20" s="23">
        <v>-2831304</v>
      </c>
      <c r="G20" s="26">
        <f>D20+E20+F20-E19-F19</f>
        <v>22063</v>
      </c>
      <c r="H20" s="132">
        <v>300</v>
      </c>
      <c r="I20" s="63">
        <v>-20200</v>
      </c>
      <c r="J20" s="63">
        <v>-300</v>
      </c>
      <c r="K20" s="170">
        <f>+H20+I20+J20</f>
        <v>-20200</v>
      </c>
      <c r="L20" s="171">
        <v>37</v>
      </c>
      <c r="M20" s="153"/>
      <c r="N20" s="149">
        <f t="shared" si="11"/>
        <v>1900</v>
      </c>
      <c r="O20" s="67">
        <f t="shared" si="3"/>
        <v>6505.795714285724</v>
      </c>
      <c r="P20" s="7">
        <f t="shared" si="6"/>
        <v>91081.14000000013</v>
      </c>
      <c r="Q20" s="164">
        <f>Q19+N20-1</f>
        <v>159642.51</v>
      </c>
      <c r="R20" s="29">
        <f t="shared" si="1"/>
        <v>103.90928662850136</v>
      </c>
      <c r="S20" s="5">
        <f>SUM($Q$7:$Q20)/T20</f>
        <v>172924.79571428569</v>
      </c>
      <c r="T20" s="18">
        <v>14</v>
      </c>
      <c r="U20" s="138">
        <f>B19+8</f>
        <v>45748</v>
      </c>
      <c r="V20" s="131"/>
      <c r="W20" s="105">
        <v>-2965372</v>
      </c>
      <c r="X20" s="167"/>
      <c r="Y20" s="156">
        <f>Y19-K20-L20</f>
        <v>-2965372</v>
      </c>
      <c r="Z20" s="217"/>
      <c r="AA20" s="92"/>
      <c r="AB20" s="92"/>
    </row>
    <row r="21" spans="2:31">
      <c r="B21" s="116">
        <v>45742</v>
      </c>
      <c r="C21" s="14"/>
      <c r="D21" s="87">
        <f>-11027-8437+14036+7233</f>
        <v>1805</v>
      </c>
      <c r="E21" s="87">
        <v>109</v>
      </c>
      <c r="F21" s="23">
        <v>-2837752</v>
      </c>
      <c r="G21" s="26">
        <f>D21+E21+F21-E20-F20</f>
        <v>-4630</v>
      </c>
      <c r="H21" s="132">
        <v>100</v>
      </c>
      <c r="I21" s="63">
        <v>200</v>
      </c>
      <c r="J21" s="63">
        <v>-300</v>
      </c>
      <c r="K21" s="170">
        <f t="shared" ref="K21:K23" si="12">+H21+I21+J21</f>
        <v>0</v>
      </c>
      <c r="L21" s="171">
        <v>42</v>
      </c>
      <c r="M21" s="153"/>
      <c r="N21" s="149">
        <f t="shared" si="11"/>
        <v>-4588</v>
      </c>
      <c r="O21" s="67">
        <f t="shared" si="3"/>
        <v>5314.4433333333427</v>
      </c>
      <c r="P21" s="7">
        <f t="shared" si="6"/>
        <v>79716.65000000014</v>
      </c>
      <c r="Q21" s="164">
        <f>Q20+N21</f>
        <v>155054.51</v>
      </c>
      <c r="R21" s="29">
        <f t="shared" si="1"/>
        <v>103.19341140935427</v>
      </c>
      <c r="S21" s="5">
        <f>SUM($Q$7:$Q21)/T21</f>
        <v>171733.4433333333</v>
      </c>
      <c r="T21" s="18">
        <v>15</v>
      </c>
      <c r="U21" s="4"/>
      <c r="V21" s="131"/>
      <c r="W21" s="105">
        <v>-2965414</v>
      </c>
      <c r="X21" s="167"/>
      <c r="Y21" s="156">
        <f>Y20-K21-L21</f>
        <v>-2965414</v>
      </c>
      <c r="Z21" s="217"/>
      <c r="AA21" s="92"/>
    </row>
    <row r="22" spans="2:31">
      <c r="B22" s="116">
        <v>45743</v>
      </c>
      <c r="C22" s="14" t="str">
        <f t="shared" si="0"/>
        <v/>
      </c>
      <c r="D22" s="87"/>
      <c r="E22" s="87">
        <v>105</v>
      </c>
      <c r="F22" s="23">
        <v>-2829142</v>
      </c>
      <c r="G22" s="26">
        <f t="shared" ref="G22:G23" si="13">D22+E22+F22-E21-F21</f>
        <v>8606</v>
      </c>
      <c r="H22" s="132">
        <v>300</v>
      </c>
      <c r="I22" s="63">
        <v>-7300</v>
      </c>
      <c r="J22" s="63">
        <v>-400</v>
      </c>
      <c r="K22" s="170">
        <f t="shared" si="12"/>
        <v>-7400</v>
      </c>
      <c r="L22" s="171">
        <v>22</v>
      </c>
      <c r="M22" s="153"/>
      <c r="N22" s="149">
        <f t="shared" si="11"/>
        <v>1228</v>
      </c>
      <c r="O22" s="67">
        <f t="shared" si="3"/>
        <v>4348.8850000000093</v>
      </c>
      <c r="P22" s="7">
        <f t="shared" si="6"/>
        <v>69582.160000000149</v>
      </c>
      <c r="Q22" s="164">
        <f>Q21+N22+2</f>
        <v>156284.51</v>
      </c>
      <c r="R22" s="29">
        <f t="shared" si="1"/>
        <v>102.61321423635519</v>
      </c>
      <c r="S22" s="5">
        <f>SUM($Q$7:$Q22)/T22</f>
        <v>170767.88499999995</v>
      </c>
      <c r="T22" s="18">
        <v>16</v>
      </c>
      <c r="U22" s="4"/>
      <c r="V22" s="131"/>
      <c r="W22" s="105">
        <v>-2958037</v>
      </c>
      <c r="X22" s="167"/>
      <c r="Y22" s="156">
        <f>Y21-K22-L22-1</f>
        <v>-2958037</v>
      </c>
      <c r="Z22" s="217"/>
      <c r="AA22" s="92"/>
    </row>
    <row r="23" spans="2:31">
      <c r="B23" s="116">
        <v>45744</v>
      </c>
      <c r="C23" s="14"/>
      <c r="D23" s="87"/>
      <c r="E23" s="87">
        <v>152</v>
      </c>
      <c r="F23" s="23">
        <v>-2821917</v>
      </c>
      <c r="G23" s="26">
        <f t="shared" si="13"/>
        <v>7272</v>
      </c>
      <c r="H23" s="132">
        <v>300</v>
      </c>
      <c r="I23" s="63">
        <v>-5500</v>
      </c>
      <c r="J23" s="63">
        <v>-400</v>
      </c>
      <c r="K23" s="170">
        <f t="shared" si="12"/>
        <v>-5600</v>
      </c>
      <c r="L23" s="171">
        <v>43</v>
      </c>
      <c r="M23" s="153"/>
      <c r="N23" s="149">
        <f t="shared" si="11"/>
        <v>1715</v>
      </c>
      <c r="O23" s="67">
        <f t="shared" si="3"/>
        <v>3597.86294117648</v>
      </c>
      <c r="P23" s="7">
        <f t="shared" si="6"/>
        <v>61163.670000000158</v>
      </c>
      <c r="Q23" s="164">
        <f>Q22+N23+1</f>
        <v>158000.51</v>
      </c>
      <c r="R23" s="29">
        <f t="shared" si="1"/>
        <v>102.16193039327024</v>
      </c>
      <c r="S23" s="5">
        <f>SUM($Q$7:$Q23)/T23</f>
        <v>170016.8629411764</v>
      </c>
      <c r="T23" s="18">
        <v>17</v>
      </c>
      <c r="U23" s="27"/>
      <c r="V23" s="135"/>
      <c r="W23" s="105">
        <v>-2952480</v>
      </c>
      <c r="X23" s="167"/>
      <c r="Y23" s="156">
        <f>Y22-K23-L23</f>
        <v>-2952480</v>
      </c>
      <c r="Z23" s="217"/>
      <c r="AA23" s="92"/>
    </row>
    <row r="24" spans="2:31">
      <c r="B24" s="116">
        <v>45745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2930.2877777777871</v>
      </c>
      <c r="P24" s="7">
        <f t="shared" si="6"/>
        <v>52745.180000000168</v>
      </c>
      <c r="Q24" s="164">
        <f t="shared" ref="Q24:Q25" si="14">Q23+N24</f>
        <v>158000.51</v>
      </c>
      <c r="R24" s="29">
        <f t="shared" si="1"/>
        <v>101.76078919941696</v>
      </c>
      <c r="S24" s="5">
        <f>SUM($Q$7:$Q24)/T24</f>
        <v>169349.2877777777</v>
      </c>
      <c r="T24" s="18">
        <v>18</v>
      </c>
      <c r="U24" s="4"/>
      <c r="V24" s="135"/>
      <c r="W24" s="105">
        <v>-2952480</v>
      </c>
      <c r="X24" s="167"/>
      <c r="Y24" s="156">
        <f t="shared" ref="Y24:Y41" si="15">Y23-K24-L24</f>
        <v>-2952480</v>
      </c>
      <c r="Z24" s="217"/>
      <c r="AA24" s="92"/>
      <c r="AD24" s="1"/>
      <c r="AE24" s="1"/>
    </row>
    <row r="25" spans="2:31">
      <c r="B25" s="116">
        <v>45746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2332.9836842105356</v>
      </c>
      <c r="P25" s="7">
        <f t="shared" si="6"/>
        <v>44326.690000000177</v>
      </c>
      <c r="Q25" s="164">
        <f t="shared" si="14"/>
        <v>158000.51</v>
      </c>
      <c r="R25" s="29">
        <f t="shared" si="1"/>
        <v>101.40187339439034</v>
      </c>
      <c r="S25" s="5">
        <f>SUM($Q$7:$Q25)/T25</f>
        <v>168751.98368421046</v>
      </c>
      <c r="T25" s="18">
        <v>19</v>
      </c>
      <c r="U25" s="4"/>
      <c r="V25" s="131"/>
      <c r="W25" s="105">
        <v>-2952480</v>
      </c>
      <c r="X25" s="167"/>
      <c r="Y25" s="156">
        <f t="shared" si="15"/>
        <v>-2952480</v>
      </c>
      <c r="Z25" s="217"/>
      <c r="AA25" s="92"/>
      <c r="AD25" s="1"/>
      <c r="AE25" s="1"/>
    </row>
    <row r="26" spans="2:31">
      <c r="B26" s="116">
        <v>45747</v>
      </c>
      <c r="C26" s="14"/>
      <c r="D26" s="87"/>
      <c r="E26" s="87">
        <v>40</v>
      </c>
      <c r="F26" s="23">
        <v>-2788447</v>
      </c>
      <c r="G26" s="26">
        <f>D26+E26+F26-E23-F23</f>
        <v>33358</v>
      </c>
      <c r="H26" s="132">
        <v>300</v>
      </c>
      <c r="I26" s="63">
        <v>-22500</v>
      </c>
      <c r="J26" s="63">
        <v>-400</v>
      </c>
      <c r="K26" s="170">
        <f t="shared" si="8"/>
        <v>-22600</v>
      </c>
      <c r="L26" s="171">
        <v>34</v>
      </c>
      <c r="M26" s="153"/>
      <c r="N26" s="149">
        <f t="shared" ref="N26" si="16">L26+K26+G26+M26</f>
        <v>10792</v>
      </c>
      <c r="O26" s="67">
        <f t="shared" si="3"/>
        <v>2334.9600000000091</v>
      </c>
      <c r="P26" s="7">
        <f t="shared" si="6"/>
        <v>46699.200000000186</v>
      </c>
      <c r="Q26" s="164">
        <f>Q25+N26-1</f>
        <v>168791.51</v>
      </c>
      <c r="R26" s="29">
        <f t="shared" si="1"/>
        <v>101.40306094856952</v>
      </c>
      <c r="S26" s="5">
        <f>SUM($Q$7:$Q26)/T26</f>
        <v>168753.9599999999</v>
      </c>
      <c r="T26" s="18">
        <v>20</v>
      </c>
      <c r="U26" s="138">
        <f>B26</f>
        <v>45747</v>
      </c>
      <c r="V26" s="131">
        <v>1191.4000000000001</v>
      </c>
      <c r="W26" s="105">
        <v>-2929914</v>
      </c>
      <c r="X26" s="167">
        <f>AVERAGE(W26:W34)</f>
        <v>-2952472.4444444445</v>
      </c>
      <c r="Y26" s="156">
        <f t="shared" si="15"/>
        <v>-2929914</v>
      </c>
      <c r="Z26" s="217">
        <f>AVERAGE(Y26:Y34)</f>
        <v>-2952472.4444444445</v>
      </c>
      <c r="AC26" s="92"/>
      <c r="AD26" s="1"/>
      <c r="AE26" s="1"/>
    </row>
    <row r="27" spans="2:31">
      <c r="B27" s="116">
        <v>45748</v>
      </c>
      <c r="C27" s="14" t="str">
        <f t="shared" si="0"/>
        <v/>
      </c>
      <c r="D27" s="87"/>
      <c r="E27" s="87">
        <v>20</v>
      </c>
      <c r="F27" s="23">
        <v>-2804654</v>
      </c>
      <c r="G27" s="26">
        <f>D27+E27+F27-E26-F26</f>
        <v>-16227</v>
      </c>
      <c r="H27" s="132">
        <v>8300</v>
      </c>
      <c r="I27" s="63">
        <v>4000</v>
      </c>
      <c r="J27" s="63">
        <v>-400</v>
      </c>
      <c r="K27" s="170">
        <f t="shared" si="8"/>
        <v>11900</v>
      </c>
      <c r="L27" s="171">
        <v>-30</v>
      </c>
      <c r="M27" s="153"/>
      <c r="N27" s="149">
        <f>L27+K27+G27+M27</f>
        <v>-4357</v>
      </c>
      <c r="O27" s="67">
        <f t="shared" si="3"/>
        <v>2129.3195238095332</v>
      </c>
      <c r="P27" s="7">
        <f t="shared" si="6"/>
        <v>44715.710000000196</v>
      </c>
      <c r="Q27" s="164">
        <f>Q26+N27+1</f>
        <v>164435.51</v>
      </c>
      <c r="R27" s="29">
        <f t="shared" si="1"/>
        <v>101.28009393387138</v>
      </c>
      <c r="S27" s="5">
        <f>SUM($Q$7:$Q27)/T27+1</f>
        <v>168549.31952380942</v>
      </c>
      <c r="T27" s="18">
        <v>21</v>
      </c>
      <c r="U27" s="138">
        <f>B28+6</f>
        <v>45755</v>
      </c>
      <c r="V27" s="159"/>
      <c r="W27" s="105">
        <v>-2941784</v>
      </c>
      <c r="X27" s="167"/>
      <c r="Y27" s="156">
        <f>Y26-K27-L27</f>
        <v>-2941784</v>
      </c>
      <c r="Z27" s="217"/>
      <c r="AA27" s="92"/>
      <c r="AD27" s="1"/>
      <c r="AE27" s="1"/>
    </row>
    <row r="28" spans="2:31">
      <c r="B28" s="116">
        <v>45749</v>
      </c>
      <c r="C28" s="14" t="str">
        <f t="shared" si="0"/>
        <v/>
      </c>
      <c r="D28" s="87">
        <f>-14036+9988</f>
        <v>-4048</v>
      </c>
      <c r="E28" s="87">
        <v>0</v>
      </c>
      <c r="F28" s="23">
        <v>-2828174</v>
      </c>
      <c r="G28" s="26">
        <f t="shared" ref="G28:G30" si="17">D28+E28+F28-E27-F27</f>
        <v>-27588</v>
      </c>
      <c r="H28" s="132">
        <v>300</v>
      </c>
      <c r="I28" s="63">
        <v>20500</v>
      </c>
      <c r="J28" s="63">
        <v>-400</v>
      </c>
      <c r="K28" s="170">
        <f t="shared" si="8"/>
        <v>20400</v>
      </c>
      <c r="L28" s="171">
        <v>-11</v>
      </c>
      <c r="M28" s="153"/>
      <c r="N28" s="149">
        <f>L28+K28+G28+M28</f>
        <v>-7199</v>
      </c>
      <c r="O28" s="67">
        <f t="shared" si="3"/>
        <v>1615.0100000000093</v>
      </c>
      <c r="P28" s="7">
        <f t="shared" si="6"/>
        <v>35530.220000000205</v>
      </c>
      <c r="Q28" s="164">
        <f>Q27+N28-3</f>
        <v>157233.51</v>
      </c>
      <c r="R28" s="29">
        <f t="shared" si="1"/>
        <v>100.97104897878239</v>
      </c>
      <c r="S28" s="5">
        <f>SUM($Q$7:$Q28)/T28+1</f>
        <v>168035.00999999989</v>
      </c>
      <c r="T28" s="18">
        <v>22</v>
      </c>
      <c r="U28" s="4"/>
      <c r="V28" s="131"/>
      <c r="W28" s="105">
        <v>-2962172</v>
      </c>
      <c r="X28" s="167"/>
      <c r="Y28" s="156">
        <f>Y27-K28-L28+1</f>
        <v>-2962172</v>
      </c>
      <c r="Z28" s="217"/>
      <c r="AA28" s="92"/>
      <c r="AD28" s="1"/>
      <c r="AE28" s="1"/>
    </row>
    <row r="29" spans="2:31">
      <c r="B29" s="116">
        <v>45750</v>
      </c>
      <c r="C29" s="14" t="str">
        <f t="shared" si="0"/>
        <v/>
      </c>
      <c r="D29" s="87"/>
      <c r="E29" s="87">
        <v>0</v>
      </c>
      <c r="F29" s="23">
        <v>-2824417</v>
      </c>
      <c r="G29" s="26">
        <f t="shared" si="17"/>
        <v>3757</v>
      </c>
      <c r="H29" s="132">
        <v>300</v>
      </c>
      <c r="I29" s="63">
        <v>-4000</v>
      </c>
      <c r="J29" s="63">
        <v>-400</v>
      </c>
      <c r="K29" s="170">
        <f t="shared" si="8"/>
        <v>-4100</v>
      </c>
      <c r="L29" s="171">
        <v>34</v>
      </c>
      <c r="M29" s="153"/>
      <c r="N29" s="149">
        <f>L29+K29+G29+M29</f>
        <v>-309</v>
      </c>
      <c r="O29" s="67">
        <f t="shared" si="3"/>
        <v>1132.1621739130528</v>
      </c>
      <c r="P29" s="7">
        <f t="shared" si="6"/>
        <v>26039.730000000214</v>
      </c>
      <c r="Q29" s="164">
        <f>Q28+N29+4</f>
        <v>156928.51</v>
      </c>
      <c r="R29" s="29">
        <f t="shared" si="1"/>
        <v>100.68030824239598</v>
      </c>
      <c r="S29" s="5">
        <f>SUM($Q$7:$Q29)/T29</f>
        <v>167551.16217391295</v>
      </c>
      <c r="T29" s="18">
        <v>23</v>
      </c>
      <c r="U29" s="4"/>
      <c r="V29" s="131"/>
      <c r="W29" s="105">
        <v>-2958108</v>
      </c>
      <c r="X29" s="167"/>
      <c r="Y29" s="156">
        <f>Y28-K29-L29-2</f>
        <v>-2958108</v>
      </c>
      <c r="Z29" s="217"/>
      <c r="AA29" s="92"/>
      <c r="AD29" s="1"/>
      <c r="AE29" s="1"/>
    </row>
    <row r="30" spans="2:31">
      <c r="B30" s="116">
        <v>45751</v>
      </c>
      <c r="C30" s="14" t="str">
        <f t="shared" si="0"/>
        <v/>
      </c>
      <c r="D30" s="87"/>
      <c r="E30" s="87">
        <v>0</v>
      </c>
      <c r="F30" s="23">
        <v>-2818213</v>
      </c>
      <c r="G30" s="26">
        <f t="shared" si="17"/>
        <v>6204</v>
      </c>
      <c r="H30" s="132">
        <v>300</v>
      </c>
      <c r="I30" s="25">
        <v>-600</v>
      </c>
      <c r="J30" s="25">
        <v>-400</v>
      </c>
      <c r="K30" s="170">
        <f t="shared" si="8"/>
        <v>-700</v>
      </c>
      <c r="L30" s="171">
        <v>38</v>
      </c>
      <c r="M30" s="153"/>
      <c r="N30" s="149">
        <f>L30+K30+G30+M30</f>
        <v>5542</v>
      </c>
      <c r="O30" s="67">
        <f t="shared" si="3"/>
        <v>920.46833333334268</v>
      </c>
      <c r="P30" s="7">
        <f t="shared" si="6"/>
        <v>22091.240000000224</v>
      </c>
      <c r="Q30" s="164">
        <f>Q29+N30</f>
        <v>162470.51</v>
      </c>
      <c r="R30" s="29">
        <f t="shared" si="1"/>
        <v>100.55310291092559</v>
      </c>
      <c r="S30" s="5">
        <f>SUM($Q$7:$Q30)/T30</f>
        <v>167339.46833333324</v>
      </c>
      <c r="T30" s="18">
        <v>24</v>
      </c>
      <c r="U30" s="4"/>
      <c r="V30" s="131"/>
      <c r="W30" s="105">
        <v>-2957446</v>
      </c>
      <c r="X30" s="167"/>
      <c r="Y30" s="156">
        <f t="shared" si="15"/>
        <v>-2957446</v>
      </c>
      <c r="Z30" s="217"/>
      <c r="AA30" s="92"/>
      <c r="AD30" s="1"/>
      <c r="AE30" s="1"/>
    </row>
    <row r="31" spans="2:31">
      <c r="B31" s="116">
        <v>45752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725.71000000000936</v>
      </c>
      <c r="P31" s="7">
        <f t="shared" si="6"/>
        <v>18142.750000000233</v>
      </c>
      <c r="Q31" s="164">
        <f t="shared" ref="Q31:Q39" si="18">Q30+N31</f>
        <v>162470.51</v>
      </c>
      <c r="R31" s="29">
        <f t="shared" si="1"/>
        <v>100.43607400597281</v>
      </c>
      <c r="S31" s="5">
        <f>SUM($Q$7:$Q31)/T31</f>
        <v>167144.70999999988</v>
      </c>
      <c r="T31" s="18">
        <v>25</v>
      </c>
      <c r="U31" s="4"/>
      <c r="V31" s="137"/>
      <c r="W31" s="105">
        <v>-2957446</v>
      </c>
      <c r="X31" s="167"/>
      <c r="Y31" s="156">
        <f t="shared" si="15"/>
        <v>-2957446</v>
      </c>
      <c r="Z31" s="217"/>
      <c r="AA31" s="92"/>
      <c r="AB31" s="92"/>
      <c r="AD31" s="1"/>
      <c r="AE31" s="1"/>
    </row>
    <row r="32" spans="2:31">
      <c r="B32" s="116">
        <v>45753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545.93307692308622</v>
      </c>
      <c r="P32" s="7">
        <f t="shared" si="6"/>
        <v>14194.260000000242</v>
      </c>
      <c r="Q32" s="164">
        <f t="shared" si="18"/>
        <v>162470.51</v>
      </c>
      <c r="R32" s="29">
        <f t="shared" si="1"/>
        <v>100.32804732447795</v>
      </c>
      <c r="S32" s="5">
        <f>SUM($Q$7:$Q32)/T32</f>
        <v>166964.93307692296</v>
      </c>
      <c r="T32" s="18">
        <v>26</v>
      </c>
      <c r="U32" s="27"/>
      <c r="V32" s="137"/>
      <c r="W32" s="105">
        <v>-2957446</v>
      </c>
      <c r="X32" s="167"/>
      <c r="Y32" s="156">
        <f t="shared" si="15"/>
        <v>-2957446</v>
      </c>
      <c r="Z32" s="217"/>
      <c r="AD32" s="1"/>
      <c r="AE32" s="1"/>
    </row>
    <row r="33" spans="2:31">
      <c r="B33" s="116">
        <v>45754</v>
      </c>
      <c r="C33" s="14" t="str">
        <f t="shared" si="0"/>
        <v/>
      </c>
      <c r="D33" s="87"/>
      <c r="E33" s="87">
        <v>0</v>
      </c>
      <c r="F33" s="23">
        <v>-2809392</v>
      </c>
      <c r="G33" s="26">
        <f>D33+E33+F33-E30-F30</f>
        <v>8821</v>
      </c>
      <c r="H33" s="132">
        <v>300</v>
      </c>
      <c r="I33" s="25">
        <v>-6500</v>
      </c>
      <c r="J33" s="25">
        <v>-500</v>
      </c>
      <c r="K33" s="170">
        <f t="shared" si="8"/>
        <v>-6700</v>
      </c>
      <c r="L33" s="171">
        <v>-7</v>
      </c>
      <c r="M33" s="153"/>
      <c r="N33" s="149">
        <f t="shared" si="11"/>
        <v>2114</v>
      </c>
      <c r="O33" s="67">
        <f t="shared" si="3"/>
        <v>457.69518518519448</v>
      </c>
      <c r="P33" s="7">
        <f t="shared" si="6"/>
        <v>12357.770000000251</v>
      </c>
      <c r="Q33" s="164">
        <f>Q32+N33-2</f>
        <v>164582.51</v>
      </c>
      <c r="R33" s="29">
        <f t="shared" si="1"/>
        <v>100.27502579944903</v>
      </c>
      <c r="S33" s="5">
        <f>SUM($Q$7:$Q33)/T33</f>
        <v>166876.69518518506</v>
      </c>
      <c r="T33" s="18">
        <v>27</v>
      </c>
      <c r="U33" s="138">
        <f>B33</f>
        <v>45754</v>
      </c>
      <c r="V33" s="131">
        <v>1189.7</v>
      </c>
      <c r="W33" s="105">
        <v>-2950739</v>
      </c>
      <c r="X33" s="167">
        <f>AVERAGE(W33:W41)</f>
        <v>-2946925.888888889</v>
      </c>
      <c r="Y33" s="156">
        <f>Y32-K33-L33</f>
        <v>-2950739</v>
      </c>
      <c r="Z33" s="217">
        <f>AVERAGE(Y33:Y41)</f>
        <v>-2946926.888888889</v>
      </c>
      <c r="AD33" s="1"/>
      <c r="AE33" s="1"/>
    </row>
    <row r="34" spans="2:31">
      <c r="B34" s="116">
        <v>45755</v>
      </c>
      <c r="C34" s="14" t="str">
        <f t="shared" si="0"/>
        <v/>
      </c>
      <c r="D34" s="87"/>
      <c r="E34" s="87">
        <v>0</v>
      </c>
      <c r="F34" s="23">
        <v>-2822277</v>
      </c>
      <c r="G34" s="26">
        <f>D34+E34+F34-E33-F33</f>
        <v>-12885</v>
      </c>
      <c r="H34" s="132">
        <v>300</v>
      </c>
      <c r="I34" s="25">
        <v>6700</v>
      </c>
      <c r="J34" s="25">
        <v>-500</v>
      </c>
      <c r="K34" s="170">
        <f t="shared" si="8"/>
        <v>6500</v>
      </c>
      <c r="L34" s="171">
        <v>-42</v>
      </c>
      <c r="M34" s="153"/>
      <c r="N34" s="149">
        <f>L34+K34+G34+M34</f>
        <v>-6427</v>
      </c>
      <c r="O34" s="67">
        <f t="shared" si="3"/>
        <v>146.22428571429504</v>
      </c>
      <c r="P34" s="7">
        <f t="shared" si="6"/>
        <v>4094.2800000002608</v>
      </c>
      <c r="Q34" s="164">
        <f>Q33+N34</f>
        <v>158155.51</v>
      </c>
      <c r="R34" s="29">
        <f t="shared" si="1"/>
        <v>100.08786513902508</v>
      </c>
      <c r="S34" s="5">
        <f>SUM($Q$7:$Q34)/T34</f>
        <v>166565.22428571415</v>
      </c>
      <c r="T34" s="18">
        <v>28</v>
      </c>
      <c r="U34" s="138">
        <f>B33+8</f>
        <v>45762</v>
      </c>
      <c r="V34" s="131"/>
      <c r="W34" s="105">
        <v>-2957197</v>
      </c>
      <c r="X34" s="167"/>
      <c r="Y34" s="156">
        <f t="shared" si="15"/>
        <v>-2957197</v>
      </c>
      <c r="Z34" s="217"/>
      <c r="AA34" s="92"/>
      <c r="AD34" s="1"/>
      <c r="AE34" s="1"/>
    </row>
    <row r="35" spans="2:31">
      <c r="B35" s="116">
        <v>45756</v>
      </c>
      <c r="C35" s="14" t="str">
        <f t="shared" si="0"/>
        <v/>
      </c>
      <c r="D35" s="87">
        <f>-9988+8847</f>
        <v>-1141</v>
      </c>
      <c r="E35" s="87">
        <v>6</v>
      </c>
      <c r="F35" s="23">
        <v>-2816243</v>
      </c>
      <c r="G35" s="26">
        <f t="shared" ref="G35:G37" si="19">D35+E35+F35-E34-F34</f>
        <v>4899</v>
      </c>
      <c r="H35" s="132">
        <v>300</v>
      </c>
      <c r="I35" s="25">
        <v>-4300</v>
      </c>
      <c r="J35" s="25">
        <v>-500</v>
      </c>
      <c r="K35" s="170">
        <f t="shared" si="8"/>
        <v>-4500</v>
      </c>
      <c r="L35" s="171">
        <v>21</v>
      </c>
      <c r="M35" s="153"/>
      <c r="N35" s="149">
        <f t="shared" si="11"/>
        <v>420</v>
      </c>
      <c r="O35" s="67">
        <f t="shared" si="3"/>
        <v>-129.24862068964586</v>
      </c>
      <c r="P35" s="7">
        <f t="shared" si="6"/>
        <v>-3748.2099999997299</v>
      </c>
      <c r="Q35" s="164">
        <f>Q34+N35+1</f>
        <v>158576.51</v>
      </c>
      <c r="R35" s="29">
        <f t="shared" si="1"/>
        <v>99.922335418017312</v>
      </c>
      <c r="S35" s="5">
        <f>SUM($Q$7:$Q35)/T35</f>
        <v>166289.75137931021</v>
      </c>
      <c r="T35" s="18">
        <v>29</v>
      </c>
      <c r="U35" s="4"/>
      <c r="V35" s="131"/>
      <c r="W35" s="105">
        <v>-2952719</v>
      </c>
      <c r="X35" s="167"/>
      <c r="Y35" s="156">
        <f>Y34-K35-L35-1</f>
        <v>-2952719</v>
      </c>
      <c r="Z35" s="217"/>
      <c r="AA35" s="92"/>
      <c r="AD35" s="1"/>
      <c r="AE35" s="1"/>
    </row>
    <row r="36" spans="2:31">
      <c r="B36" s="116">
        <v>45757</v>
      </c>
      <c r="C36" s="14" t="str">
        <f t="shared" si="0"/>
        <v/>
      </c>
      <c r="D36" s="87"/>
      <c r="E36" s="87">
        <v>10</v>
      </c>
      <c r="F36" s="23">
        <v>-2807745</v>
      </c>
      <c r="G36" s="26">
        <f t="shared" si="19"/>
        <v>8502</v>
      </c>
      <c r="H36" s="132">
        <v>300</v>
      </c>
      <c r="I36" s="25">
        <v>-3300</v>
      </c>
      <c r="J36" s="25">
        <v>-600</v>
      </c>
      <c r="K36" s="170">
        <f t="shared" si="8"/>
        <v>-3600</v>
      </c>
      <c r="L36" s="171">
        <v>-2</v>
      </c>
      <c r="M36" s="153"/>
      <c r="N36" s="149">
        <f t="shared" si="11"/>
        <v>4900</v>
      </c>
      <c r="O36" s="67">
        <f t="shared" si="3"/>
        <v>-222.98999999999069</v>
      </c>
      <c r="P36" s="7">
        <f t="shared" si="6"/>
        <v>-6689.6999999997206</v>
      </c>
      <c r="Q36" s="164">
        <f>Q35+N36+1</f>
        <v>163477.51</v>
      </c>
      <c r="R36" s="29">
        <f t="shared" si="1"/>
        <v>99.86660777915975</v>
      </c>
      <c r="S36" s="5">
        <f>SUM($Q$7:$Q36)/T36+1</f>
        <v>166197.00999999986</v>
      </c>
      <c r="T36" s="18">
        <v>30</v>
      </c>
      <c r="U36" s="4"/>
      <c r="V36" s="136"/>
      <c r="W36" s="105">
        <v>-2949118</v>
      </c>
      <c r="X36" s="167"/>
      <c r="Y36" s="156">
        <f>Y35-K36-L36-1</f>
        <v>-2949118</v>
      </c>
      <c r="Z36" s="217"/>
      <c r="AD36" s="1"/>
      <c r="AE36" s="1"/>
    </row>
    <row r="37" spans="2:31">
      <c r="B37" s="116">
        <v>45758</v>
      </c>
      <c r="C37" s="14"/>
      <c r="D37" s="87"/>
      <c r="E37" s="87">
        <v>0</v>
      </c>
      <c r="F37" s="23">
        <v>-2811291</v>
      </c>
      <c r="G37" s="26">
        <f t="shared" si="19"/>
        <v>-3556</v>
      </c>
      <c r="H37" s="132">
        <v>300</v>
      </c>
      <c r="I37" s="25">
        <v>-2200</v>
      </c>
      <c r="J37" s="25">
        <v>-600</v>
      </c>
      <c r="K37" s="170">
        <f t="shared" si="8"/>
        <v>-2500</v>
      </c>
      <c r="L37" s="171">
        <v>-39</v>
      </c>
      <c r="M37" s="153"/>
      <c r="N37" s="149">
        <f t="shared" si="11"/>
        <v>-6095</v>
      </c>
      <c r="O37" s="67">
        <f t="shared" si="3"/>
        <v>-507.29645161289392</v>
      </c>
      <c r="P37" s="7">
        <f t="shared" si="6"/>
        <v>-15726.189999999711</v>
      </c>
      <c r="Q37" s="164">
        <f>Q36+N37</f>
        <v>157382.51</v>
      </c>
      <c r="R37" s="29">
        <f t="shared" si="1"/>
        <v>99.695770043316543</v>
      </c>
      <c r="S37" s="5">
        <f>SUM($Q$7:$Q37)/T37+1</f>
        <v>165912.70354838695</v>
      </c>
      <c r="T37" s="18">
        <v>31</v>
      </c>
      <c r="U37" s="27"/>
      <c r="V37" s="137"/>
      <c r="W37" s="105">
        <v>-2946576</v>
      </c>
      <c r="X37" s="167"/>
      <c r="Y37" s="156">
        <f t="shared" si="15"/>
        <v>-2946579</v>
      </c>
      <c r="Z37" s="217"/>
      <c r="AA37" s="92"/>
      <c r="AD37" s="1"/>
      <c r="AE37" s="1"/>
    </row>
    <row r="38" spans="2:31">
      <c r="B38" s="116">
        <v>45759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-773.83374999999069</v>
      </c>
      <c r="P38" s="7">
        <f t="shared" si="6"/>
        <v>-24762.679999999702</v>
      </c>
      <c r="Q38" s="164">
        <f t="shared" si="18"/>
        <v>157382.51</v>
      </c>
      <c r="R38" s="29">
        <f t="shared" si="1"/>
        <v>99.535008773036651</v>
      </c>
      <c r="S38" s="5">
        <f>SUM($Q$7:$Q38)/T38</f>
        <v>165645.16624999986</v>
      </c>
      <c r="T38" s="18">
        <v>32</v>
      </c>
      <c r="U38" s="27"/>
      <c r="V38" s="137"/>
      <c r="W38" s="105">
        <v>-2946576</v>
      </c>
      <c r="X38" s="167"/>
      <c r="Y38" s="156">
        <f t="shared" si="15"/>
        <v>-2946579</v>
      </c>
      <c r="Z38" s="217"/>
      <c r="AD38" s="1"/>
      <c r="AE38" s="1"/>
    </row>
    <row r="39" spans="2:31">
      <c r="B39" s="116">
        <v>45760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-1024.2172727272634</v>
      </c>
      <c r="P39" s="7">
        <f t="shared" si="6"/>
        <v>-33799.169999999693</v>
      </c>
      <c r="Q39" s="164">
        <f t="shared" si="18"/>
        <v>157382.51</v>
      </c>
      <c r="R39" s="29">
        <f t="shared" si="1"/>
        <v>99.3845550852202</v>
      </c>
      <c r="S39" s="5">
        <f>SUM($Q$7:$Q39)/T39</f>
        <v>165394.7827272726</v>
      </c>
      <c r="T39" s="18">
        <v>33</v>
      </c>
      <c r="U39" s="27"/>
      <c r="V39" s="137"/>
      <c r="W39" s="105">
        <v>-2946576</v>
      </c>
      <c r="X39" s="167"/>
      <c r="Y39" s="156">
        <f t="shared" si="15"/>
        <v>-2946579</v>
      </c>
      <c r="Z39" s="217"/>
      <c r="AD39" s="1"/>
      <c r="AE39" s="1"/>
    </row>
    <row r="40" spans="2:31">
      <c r="B40" s="116">
        <v>45761</v>
      </c>
      <c r="C40" s="14" t="str">
        <f t="shared" si="0"/>
        <v/>
      </c>
      <c r="D40" s="87"/>
      <c r="E40" s="87">
        <v>0</v>
      </c>
      <c r="F40" s="23">
        <v>-2800413</v>
      </c>
      <c r="G40" s="26">
        <f>D40+E40+F40-E37-F37</f>
        <v>10878</v>
      </c>
      <c r="H40" s="132">
        <v>300</v>
      </c>
      <c r="I40" s="25">
        <v>-4700</v>
      </c>
      <c r="J40" s="25">
        <v>-1500</v>
      </c>
      <c r="K40" s="170">
        <f t="shared" si="8"/>
        <v>-5900</v>
      </c>
      <c r="L40" s="171">
        <v>38</v>
      </c>
      <c r="M40" s="153"/>
      <c r="N40" s="149">
        <f t="shared" si="11"/>
        <v>5016</v>
      </c>
      <c r="O40" s="67">
        <f t="shared" si="3"/>
        <v>-1112.3429411764612</v>
      </c>
      <c r="P40" s="7">
        <f t="shared" si="6"/>
        <v>-37819.659999999683</v>
      </c>
      <c r="Q40" s="164">
        <f>Q39+N40</f>
        <v>162398.51</v>
      </c>
      <c r="R40" s="29">
        <f t="shared" si="1"/>
        <v>99.331600994371669</v>
      </c>
      <c r="S40" s="5">
        <f>SUM($Q$7:$Q40)/T40</f>
        <v>165306.65705882339</v>
      </c>
      <c r="T40" s="18">
        <v>34</v>
      </c>
      <c r="U40" s="138">
        <f>B40</f>
        <v>45761</v>
      </c>
      <c r="V40" s="131">
        <v>1183.8</v>
      </c>
      <c r="W40" s="105">
        <v>-2940717</v>
      </c>
      <c r="X40" s="167">
        <f>AVERAGE(W40:W48)</f>
        <v>-2923546.222222222</v>
      </c>
      <c r="Y40" s="156">
        <f t="shared" si="15"/>
        <v>-2940717</v>
      </c>
      <c r="Z40" s="217">
        <f>AVERAGE(Y40:Y48)</f>
        <v>-2912925.6666666665</v>
      </c>
      <c r="AD40" s="1"/>
      <c r="AE40" s="1"/>
    </row>
    <row r="41" spans="2:31">
      <c r="B41" s="116">
        <v>45762</v>
      </c>
      <c r="C41" s="14" t="str">
        <f t="shared" si="0"/>
        <v/>
      </c>
      <c r="D41" s="87"/>
      <c r="E41" s="87">
        <v>0</v>
      </c>
      <c r="F41" s="23">
        <v>-2764115</v>
      </c>
      <c r="G41" s="26">
        <f>D41+E41+F41-E40-F40</f>
        <v>36298</v>
      </c>
      <c r="H41" s="132">
        <v>300</v>
      </c>
      <c r="I41" s="25">
        <v>-7400</v>
      </c>
      <c r="J41" s="25">
        <v>-1500</v>
      </c>
      <c r="K41" s="170">
        <f t="shared" si="8"/>
        <v>-8600</v>
      </c>
      <c r="L41" s="171">
        <v>-2</v>
      </c>
      <c r="M41" s="153"/>
      <c r="N41" s="149">
        <f t="shared" si="11"/>
        <v>27696</v>
      </c>
      <c r="O41" s="67">
        <f t="shared" si="3"/>
        <v>-404.175714285705</v>
      </c>
      <c r="P41" s="7">
        <f t="shared" si="6"/>
        <v>-14146.149999999674</v>
      </c>
      <c r="Q41" s="164">
        <f>Q40+N41-2</f>
        <v>190092.51</v>
      </c>
      <c r="R41" s="29">
        <f t="shared" si="1"/>
        <v>99.757133672065166</v>
      </c>
      <c r="S41" s="5">
        <f>SUM($Q$7:$Q41)/T41</f>
        <v>166014.82428571413</v>
      </c>
      <c r="T41" s="18">
        <v>35</v>
      </c>
      <c r="U41" s="138">
        <f>B40+8</f>
        <v>45769</v>
      </c>
      <c r="V41" s="131"/>
      <c r="W41" s="105">
        <v>-2932115</v>
      </c>
      <c r="X41" s="167"/>
      <c r="Y41" s="156">
        <f t="shared" si="15"/>
        <v>-2932115</v>
      </c>
      <c r="Z41" s="217"/>
      <c r="AD41" s="1"/>
      <c r="AE41" s="1"/>
    </row>
    <row r="42" spans="2:31">
      <c r="B42" s="116">
        <v>45763</v>
      </c>
      <c r="C42" s="14" t="str">
        <f t="shared" ref="C42:C48" si="20">IF(OR(WEEKDAY(B42)=1,WEEKDAY(B42)=7),"F","")</f>
        <v/>
      </c>
      <c r="D42" s="87">
        <f>-8847+11937</f>
        <v>3090</v>
      </c>
      <c r="E42" s="87">
        <v>20</v>
      </c>
      <c r="F42" s="23">
        <v>-2760548</v>
      </c>
      <c r="G42" s="26">
        <f t="shared" ref="G42:G43" si="21">D42+E42+F42-E41-F41</f>
        <v>6677</v>
      </c>
      <c r="H42" s="132">
        <v>2800</v>
      </c>
      <c r="I42" s="25">
        <v>-9100</v>
      </c>
      <c r="J42" s="25">
        <v>-1500</v>
      </c>
      <c r="K42" s="170">
        <f t="shared" ref="K42:K48" si="22">+H42+I42+J42</f>
        <v>-7800</v>
      </c>
      <c r="L42" s="171">
        <v>-3</v>
      </c>
      <c r="M42" s="153"/>
      <c r="N42" s="149">
        <f t="shared" ref="N42:N48" si="23">L42+K42+G42+M42</f>
        <v>-1126</v>
      </c>
      <c r="O42" s="67">
        <f t="shared" ref="O42:O48" si="24">P42/T42</f>
        <v>233.42666666667597</v>
      </c>
      <c r="P42" s="7">
        <f t="shared" si="6"/>
        <v>8403.3600000003353</v>
      </c>
      <c r="Q42" s="164">
        <f>Q41+N42+2</f>
        <v>188968.51</v>
      </c>
      <c r="R42" s="29">
        <f t="shared" si="1"/>
        <v>100.14026443294728</v>
      </c>
      <c r="S42" s="5">
        <f>SUM($Q$7:$Q42)/T42</f>
        <v>166652.42666666652</v>
      </c>
      <c r="T42" s="18">
        <v>36</v>
      </c>
      <c r="U42" s="138"/>
      <c r="V42" s="131"/>
      <c r="W42" s="105">
        <v>-2924312</v>
      </c>
      <c r="X42" s="167"/>
      <c r="Y42" s="156">
        <f t="shared" ref="Y42:Y48" si="25">Y41-K42-L42</f>
        <v>-2924312</v>
      </c>
      <c r="Z42" s="217"/>
      <c r="AD42" s="1"/>
      <c r="AE42" s="1"/>
    </row>
    <row r="43" spans="2:31">
      <c r="B43" s="116">
        <v>45764</v>
      </c>
      <c r="C43" s="14" t="str">
        <f t="shared" si="20"/>
        <v/>
      </c>
      <c r="D43" s="87"/>
      <c r="E43" s="87">
        <v>20</v>
      </c>
      <c r="F43" s="23">
        <v>-2730689</v>
      </c>
      <c r="G43" s="26">
        <f t="shared" si="21"/>
        <v>29859</v>
      </c>
      <c r="H43" s="132">
        <v>300</v>
      </c>
      <c r="I43" s="25">
        <v>-17900</v>
      </c>
      <c r="J43" s="25">
        <v>-1500</v>
      </c>
      <c r="K43" s="170">
        <f t="shared" si="22"/>
        <v>-19100</v>
      </c>
      <c r="L43" s="171">
        <v>-17</v>
      </c>
      <c r="M43" s="153"/>
      <c r="N43" s="149">
        <f t="shared" si="23"/>
        <v>10742</v>
      </c>
      <c r="O43" s="67">
        <f t="shared" si="24"/>
        <v>1126.8883783783876</v>
      </c>
      <c r="P43" s="7">
        <f t="shared" si="6"/>
        <v>41694.870000000345</v>
      </c>
      <c r="Q43" s="164">
        <f t="shared" ref="Q43:Q48" si="26">Q42+N43</f>
        <v>199710.51</v>
      </c>
      <c r="R43" s="29">
        <f t="shared" si="1"/>
        <v>100.67713925596129</v>
      </c>
      <c r="S43" s="5">
        <f>SUM($Q$7:$Q43)/T43</f>
        <v>167545.88837837824</v>
      </c>
      <c r="T43" s="18">
        <v>37</v>
      </c>
      <c r="U43" s="138"/>
      <c r="V43" s="131"/>
      <c r="W43" s="105">
        <v>-2924312</v>
      </c>
      <c r="X43" s="167"/>
      <c r="Y43" s="156">
        <f t="shared" si="25"/>
        <v>-2905195</v>
      </c>
      <c r="Z43" s="217"/>
      <c r="AD43" s="1"/>
      <c r="AE43" s="1"/>
    </row>
    <row r="44" spans="2:31">
      <c r="B44" s="116">
        <v>45765</v>
      </c>
      <c r="C44" s="14" t="s">
        <v>242</v>
      </c>
      <c r="D44" s="87"/>
      <c r="E44" s="87"/>
      <c r="F44" s="23"/>
      <c r="G44" s="26"/>
      <c r="H44" s="132"/>
      <c r="I44" s="25"/>
      <c r="J44" s="25"/>
      <c r="K44" s="170"/>
      <c r="L44" s="171"/>
      <c r="M44" s="153"/>
      <c r="N44" s="149">
        <f t="shared" si="23"/>
        <v>0</v>
      </c>
      <c r="O44" s="67">
        <f t="shared" si="24"/>
        <v>1973.3257894736935</v>
      </c>
      <c r="P44" s="7">
        <f t="shared" si="6"/>
        <v>74986.380000000354</v>
      </c>
      <c r="Q44" s="164">
        <f t="shared" si="26"/>
        <v>199710.51</v>
      </c>
      <c r="R44" s="29">
        <f t="shared" si="1"/>
        <v>101.18575750934301</v>
      </c>
      <c r="S44" s="5">
        <f>SUM($Q$7:$Q44)/T44</f>
        <v>168392.32578947354</v>
      </c>
      <c r="T44" s="18">
        <v>38</v>
      </c>
      <c r="U44" s="138"/>
      <c r="V44" s="131"/>
      <c r="W44" s="105">
        <v>-2924312</v>
      </c>
      <c r="X44" s="167"/>
      <c r="Y44" s="156">
        <f t="shared" si="25"/>
        <v>-2905195</v>
      </c>
      <c r="Z44" s="217"/>
      <c r="AD44" s="1"/>
      <c r="AE44" s="1"/>
    </row>
    <row r="45" spans="2:31">
      <c r="B45" s="116">
        <v>45766</v>
      </c>
      <c r="C45" s="14" t="str">
        <f t="shared" si="2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23"/>
        <v>0</v>
      </c>
      <c r="O45" s="67">
        <f t="shared" si="24"/>
        <v>2776.3561538461631</v>
      </c>
      <c r="P45" s="7">
        <f t="shared" si="6"/>
        <v>108277.89000000036</v>
      </c>
      <c r="Q45" s="164">
        <f t="shared" si="26"/>
        <v>199710.51</v>
      </c>
      <c r="R45" s="29">
        <f t="shared" si="1"/>
        <v>101.6682927753718</v>
      </c>
      <c r="S45" s="5">
        <f>SUM($Q$7:$Q45)/T45</f>
        <v>169195.35615384599</v>
      </c>
      <c r="T45" s="18">
        <v>39</v>
      </c>
      <c r="U45" s="138"/>
      <c r="V45" s="131"/>
      <c r="W45" s="105">
        <v>-2924312</v>
      </c>
      <c r="X45" s="167"/>
      <c r="Y45" s="156">
        <f t="shared" si="25"/>
        <v>-2905195</v>
      </c>
      <c r="Z45" s="217"/>
      <c r="AD45" s="1"/>
      <c r="AE45" s="1"/>
    </row>
    <row r="46" spans="2:31">
      <c r="B46" s="116">
        <v>45767</v>
      </c>
      <c r="C46" s="14" t="str">
        <f t="shared" si="2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23"/>
        <v>0</v>
      </c>
      <c r="O46" s="67">
        <f t="shared" si="24"/>
        <v>3539.2350000000092</v>
      </c>
      <c r="P46" s="7">
        <f t="shared" si="6"/>
        <v>141569.40000000037</v>
      </c>
      <c r="Q46" s="164">
        <f t="shared" si="26"/>
        <v>199710.51</v>
      </c>
      <c r="R46" s="29">
        <f t="shared" si="1"/>
        <v>102.12670127809915</v>
      </c>
      <c r="S46" s="5">
        <f>SUM($Q$7:$Q46)/T46</f>
        <v>169958.23499999984</v>
      </c>
      <c r="T46" s="18">
        <v>40</v>
      </c>
      <c r="U46" s="138"/>
      <c r="V46" s="131"/>
      <c r="W46" s="105">
        <v>-2924312</v>
      </c>
      <c r="X46" s="167"/>
      <c r="Y46" s="156">
        <f t="shared" si="25"/>
        <v>-2905195</v>
      </c>
      <c r="Z46" s="217"/>
      <c r="AD46" s="1"/>
      <c r="AE46" s="1"/>
    </row>
    <row r="47" spans="2:31">
      <c r="B47" s="116">
        <v>45768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23"/>
        <v>0</v>
      </c>
      <c r="O47" s="67">
        <f t="shared" si="24"/>
        <v>4264.900243902448</v>
      </c>
      <c r="P47" s="7">
        <f t="shared" si="6"/>
        <v>174860.91000000038</v>
      </c>
      <c r="Q47" s="164">
        <f t="shared" si="26"/>
        <v>199710.51</v>
      </c>
      <c r="R47" s="29">
        <f t="shared" si="1"/>
        <v>102.56274839044958</v>
      </c>
      <c r="S47" s="5">
        <f>SUM($Q$7:$Q47)/T47</f>
        <v>170683.90024390229</v>
      </c>
      <c r="T47" s="18">
        <v>41</v>
      </c>
      <c r="U47" s="138"/>
      <c r="V47" s="131"/>
      <c r="W47" s="105">
        <v>-2924312</v>
      </c>
      <c r="X47" s="167"/>
      <c r="Y47" s="156">
        <f t="shared" si="25"/>
        <v>-2905195</v>
      </c>
      <c r="Z47" s="217"/>
      <c r="AD47" s="1"/>
      <c r="AE47" s="1"/>
    </row>
    <row r="48" spans="2:31">
      <c r="B48" s="116">
        <v>45769</v>
      </c>
      <c r="C48" s="14" t="str">
        <f t="shared" si="20"/>
        <v/>
      </c>
      <c r="D48" s="87"/>
      <c r="E48" s="87">
        <v>0</v>
      </c>
      <c r="F48" s="23">
        <v>-2707202</v>
      </c>
      <c r="G48" s="26">
        <f>D48+E48+F48-E43-F43</f>
        <v>23467</v>
      </c>
      <c r="H48" s="132">
        <v>300</v>
      </c>
      <c r="I48" s="25">
        <v>-13000</v>
      </c>
      <c r="J48" s="25">
        <v>700</v>
      </c>
      <c r="K48" s="170">
        <f t="shared" si="22"/>
        <v>-12000</v>
      </c>
      <c r="L48" s="171">
        <v>17</v>
      </c>
      <c r="M48" s="153"/>
      <c r="N48" s="149">
        <f t="shared" si="23"/>
        <v>11484</v>
      </c>
      <c r="O48" s="67">
        <f t="shared" si="24"/>
        <v>5229.4385714285809</v>
      </c>
      <c r="P48" s="7">
        <f t="shared" si="6"/>
        <v>219636.42000000039</v>
      </c>
      <c r="Q48" s="164">
        <f t="shared" si="26"/>
        <v>211194.51</v>
      </c>
      <c r="R48" s="29">
        <f t="shared" si="1"/>
        <v>103.14233264917372</v>
      </c>
      <c r="S48" s="5">
        <f>SUM($Q$7:$Q48)/T48</f>
        <v>171648.43857142841</v>
      </c>
      <c r="T48" s="18">
        <v>42</v>
      </c>
      <c r="U48" s="138"/>
      <c r="V48" s="131"/>
      <c r="W48" s="105">
        <v>-2893212</v>
      </c>
      <c r="X48" s="167"/>
      <c r="Y48" s="156">
        <f t="shared" si="25"/>
        <v>-2893212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2025'!Q41</f>
        <v>192018.51</v>
      </c>
    </row>
    <row r="53" spans="4:7">
      <c r="D53" s="138" t="s">
        <v>4</v>
      </c>
      <c r="E53" s="139"/>
      <c r="F53" s="143"/>
      <c r="G53" s="91">
        <f>'FEB 2025'!E41</f>
        <v>52</v>
      </c>
    </row>
    <row r="54" spans="4:7">
      <c r="D54" s="138" t="s">
        <v>60</v>
      </c>
      <c r="E54" s="144"/>
      <c r="F54" s="143"/>
      <c r="G54" s="91">
        <f>'FEB 2025'!F41</f>
        <v>-2809103</v>
      </c>
    </row>
    <row r="55" spans="4:7" ht="12.6" thickBot="1">
      <c r="D55" s="140" t="s">
        <v>46</v>
      </c>
      <c r="E55" s="145"/>
      <c r="F55" s="146"/>
      <c r="G55" s="158">
        <f>'FEB 2025'!Y41</f>
        <v>-2976092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 codeName="Sheet56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167149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45770</v>
      </c>
      <c r="C7" s="196" t="str">
        <f t="shared" ref="C7:C48" si="0">IF(OR(WEEKDAY(B7)=1,WEEKDAY(B7)=7),"F","")</f>
        <v/>
      </c>
      <c r="D7" s="197">
        <f>-11937+14204</f>
        <v>2267</v>
      </c>
      <c r="E7" s="197">
        <v>100</v>
      </c>
      <c r="F7" s="198">
        <v>-2674801</v>
      </c>
      <c r="G7" s="199">
        <f>D7+E7+F7-G60-G61</f>
        <v>34768</v>
      </c>
      <c r="H7" s="132">
        <v>2800</v>
      </c>
      <c r="I7" s="63">
        <v>5000</v>
      </c>
      <c r="J7" s="63">
        <v>700</v>
      </c>
      <c r="K7" s="170">
        <f>+H7+I7+J7</f>
        <v>8500</v>
      </c>
      <c r="L7" s="321">
        <v>24</v>
      </c>
      <c r="M7" s="203"/>
      <c r="N7" s="204">
        <f>L7+K7+G7+M7</f>
        <v>43292</v>
      </c>
      <c r="O7" s="205">
        <f>P7/T7</f>
        <v>87336.510000000009</v>
      </c>
      <c r="P7" s="206">
        <f>(+$Q7-$Q$3)</f>
        <v>87336.510000000009</v>
      </c>
      <c r="Q7" s="207">
        <f>G59+N7-1</f>
        <v>254485.51</v>
      </c>
      <c r="R7" s="208">
        <f t="shared" ref="R7:R55" si="1">$S7/$Q$3*100</f>
        <v>152.25069249591684</v>
      </c>
      <c r="S7" s="209">
        <f>$Q7</f>
        <v>254485.51</v>
      </c>
      <c r="T7" s="210">
        <v>1</v>
      </c>
      <c r="U7" s="211">
        <f>B7</f>
        <v>45770</v>
      </c>
      <c r="V7" s="212">
        <v>1203.5</v>
      </c>
      <c r="W7" s="213">
        <v>-2901735</v>
      </c>
      <c r="X7" s="214">
        <f>AVERAGE(W7:W11)</f>
        <v>-2909839.6</v>
      </c>
      <c r="Y7" s="215">
        <f>G62-K7-L7+1</f>
        <v>-2901735</v>
      </c>
      <c r="Z7" s="216">
        <f>AVERAGE(Y7:Y13)</f>
        <v>-2906917.1428571427</v>
      </c>
      <c r="AA7" s="92"/>
    </row>
    <row r="8" spans="2:255">
      <c r="B8" s="116">
        <v>45771</v>
      </c>
      <c r="C8" s="14"/>
      <c r="D8" s="87"/>
      <c r="E8" s="128">
        <v>220</v>
      </c>
      <c r="F8" s="162">
        <v>-2726027</v>
      </c>
      <c r="G8" s="26">
        <f>D8+E8+F8-E7-F7</f>
        <v>-51106</v>
      </c>
      <c r="H8" s="132">
        <v>300</v>
      </c>
      <c r="I8" s="63">
        <v>11000</v>
      </c>
      <c r="J8" s="63">
        <v>700</v>
      </c>
      <c r="K8" s="170">
        <f t="shared" ref="K8:K9" si="2">+H8+I8+J8</f>
        <v>12000</v>
      </c>
      <c r="L8" s="171">
        <v>20</v>
      </c>
      <c r="M8" s="153"/>
      <c r="N8" s="149">
        <f>L8+K8+G8+M8</f>
        <v>-39086</v>
      </c>
      <c r="O8" s="67">
        <f t="shared" ref="O8:O48" si="3">P8/T8</f>
        <v>67793.510000000009</v>
      </c>
      <c r="P8" s="163">
        <f>(IF($Q8&lt;0,-$Q$3+P7,($Q8-$Q$3)+P7))</f>
        <v>135587.02000000002</v>
      </c>
      <c r="Q8" s="164">
        <f>Q7+N8</f>
        <v>215399.51</v>
      </c>
      <c r="R8" s="29">
        <f t="shared" si="1"/>
        <v>140.55872903816356</v>
      </c>
      <c r="S8" s="165">
        <f>SUM($Q$7:$Q8)/T8</f>
        <v>234942.51</v>
      </c>
      <c r="T8" s="166">
        <v>2</v>
      </c>
      <c r="U8" s="138">
        <f>B7+6</f>
        <v>45776</v>
      </c>
      <c r="V8" s="131"/>
      <c r="W8" s="105">
        <v>-2913755</v>
      </c>
      <c r="X8" s="167"/>
      <c r="Y8" s="156">
        <f>Y7-K8-L8</f>
        <v>-2913755</v>
      </c>
      <c r="Z8" s="217"/>
      <c r="AA8" s="92"/>
    </row>
    <row r="9" spans="2:255">
      <c r="B9" s="116">
        <v>45772</v>
      </c>
      <c r="C9" s="14" t="str">
        <f t="shared" si="0"/>
        <v/>
      </c>
      <c r="D9" s="87"/>
      <c r="E9" s="87">
        <v>140</v>
      </c>
      <c r="F9" s="23">
        <v>-2757291</v>
      </c>
      <c r="G9" s="26">
        <f>D9+E9+F9-E8-F8</f>
        <v>-31344</v>
      </c>
      <c r="H9" s="132">
        <v>300</v>
      </c>
      <c r="I9" s="63">
        <v>-3500</v>
      </c>
      <c r="J9" s="63">
        <v>700</v>
      </c>
      <c r="K9" s="170">
        <f t="shared" si="2"/>
        <v>-2500</v>
      </c>
      <c r="L9" s="171">
        <v>-19</v>
      </c>
      <c r="M9" s="153"/>
      <c r="N9" s="149">
        <f>L9+K9+G9+M9</f>
        <v>-33863</v>
      </c>
      <c r="O9" s="67">
        <f t="shared" si="3"/>
        <v>49991.843333333345</v>
      </c>
      <c r="P9" s="163">
        <f t="shared" ref="P9" si="4">(IF($Q9&lt;0,-$Q$3+P8,($Q9-$Q$3)+P8))</f>
        <v>149975.53000000003</v>
      </c>
      <c r="Q9" s="164">
        <f>Q8+N9+1</f>
        <v>181537.51</v>
      </c>
      <c r="R9" s="29">
        <f t="shared" si="1"/>
        <v>129.9091489230168</v>
      </c>
      <c r="S9" s="5">
        <f>SUM($Q$7:$Q9)/T9+1</f>
        <v>217141.84333333335</v>
      </c>
      <c r="T9" s="17">
        <v>3</v>
      </c>
      <c r="U9" s="4"/>
      <c r="V9" s="131"/>
      <c r="W9" s="105">
        <v>-2911236</v>
      </c>
      <c r="X9" s="167"/>
      <c r="Y9" s="156">
        <f>Y8-K9-L9-1</f>
        <v>-2911237</v>
      </c>
      <c r="Z9" s="217"/>
      <c r="AA9" s="92"/>
    </row>
    <row r="10" spans="2:255">
      <c r="B10" s="116">
        <v>45773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41091.010000000009</v>
      </c>
      <c r="P10" s="163">
        <f>(IF($Q10&lt;0,-$Q$3+P9,($Q10-$Q$3)+P9))</f>
        <v>164364.04000000004</v>
      </c>
      <c r="Q10" s="164">
        <f t="shared" ref="Q10:Q15" si="5">Q9+N10</f>
        <v>181537.51</v>
      </c>
      <c r="R10" s="29">
        <f t="shared" si="1"/>
        <v>124.58286319391681</v>
      </c>
      <c r="S10" s="5">
        <f>SUM($Q$7:$Q10)/T10-1</f>
        <v>208239.01</v>
      </c>
      <c r="T10" s="17">
        <v>4</v>
      </c>
      <c r="U10" s="4"/>
      <c r="V10" s="131"/>
      <c r="W10" s="105">
        <v>-2911236</v>
      </c>
      <c r="X10" s="167"/>
      <c r="Y10" s="156">
        <f>Y9-K10-L10</f>
        <v>-2911237</v>
      </c>
      <c r="Z10" s="217"/>
      <c r="AA10" s="92"/>
    </row>
    <row r="11" spans="2:255">
      <c r="B11" s="116">
        <v>45774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35750.510000000009</v>
      </c>
      <c r="P11" s="163">
        <f t="shared" ref="P11:P55" si="6">(IF($Q11&lt;0,-$Q$3+P10,($Q11-$Q$3)+P10))</f>
        <v>178752.55000000005</v>
      </c>
      <c r="Q11" s="164">
        <f t="shared" si="5"/>
        <v>181537.51</v>
      </c>
      <c r="R11" s="29">
        <f t="shared" si="1"/>
        <v>121.38840794740022</v>
      </c>
      <c r="S11" s="5">
        <f>SUM($Q$7:$Q11)/T11</f>
        <v>202899.51</v>
      </c>
      <c r="T11" s="17">
        <v>5</v>
      </c>
      <c r="U11" s="27"/>
      <c r="V11" s="134"/>
      <c r="W11" s="105">
        <v>-2911236</v>
      </c>
      <c r="X11" s="167"/>
      <c r="Y11" s="156">
        <f t="shared" ref="Y11:Y18" si="7">Y10-K11-L11</f>
        <v>-2911237</v>
      </c>
      <c r="Z11" s="217"/>
      <c r="AA11" s="92"/>
    </row>
    <row r="12" spans="2:255">
      <c r="B12" s="116">
        <v>45775</v>
      </c>
      <c r="C12" s="14"/>
      <c r="D12" s="87"/>
      <c r="E12" s="87">
        <v>182</v>
      </c>
      <c r="F12" s="23">
        <v>-2768641</v>
      </c>
      <c r="G12" s="26">
        <f>D12+E12+F12-E9-F9</f>
        <v>-11308</v>
      </c>
      <c r="H12" s="132">
        <v>300</v>
      </c>
      <c r="I12" s="63">
        <v>5100</v>
      </c>
      <c r="J12" s="63">
        <v>-400</v>
      </c>
      <c r="K12" s="170">
        <f t="shared" ref="K12:K48" si="8">+H12+I12+J12</f>
        <v>5000</v>
      </c>
      <c r="L12" s="171">
        <v>32</v>
      </c>
      <c r="M12" s="153"/>
      <c r="N12" s="149">
        <f t="shared" ref="N12:N15" si="9">L12+K12+G12+M12</f>
        <v>-6276</v>
      </c>
      <c r="O12" s="67">
        <f t="shared" si="3"/>
        <v>31144.010000000009</v>
      </c>
      <c r="P12" s="163">
        <f t="shared" si="6"/>
        <v>186864.06000000006</v>
      </c>
      <c r="Q12" s="164">
        <f>Q11+N12-1</f>
        <v>175260.51</v>
      </c>
      <c r="R12" s="29">
        <f t="shared" si="1"/>
        <v>118.633081861094</v>
      </c>
      <c r="S12" s="5">
        <f>SUM($Q$7:$Q12)/T12+1</f>
        <v>198294.01</v>
      </c>
      <c r="T12" s="17">
        <v>6</v>
      </c>
      <c r="U12" s="138">
        <f>B12</f>
        <v>45775</v>
      </c>
      <c r="V12" s="310">
        <v>1199.9000000000001</v>
      </c>
      <c r="W12" s="105">
        <v>-2916269</v>
      </c>
      <c r="X12" s="167">
        <f>AVERAGE(W12:W20)</f>
        <v>-2899252.777777778</v>
      </c>
      <c r="Y12" s="156">
        <f>Y11-K12-L12</f>
        <v>-2916269</v>
      </c>
      <c r="Z12" s="217">
        <f>AVERAGE(Y12:Y20)</f>
        <v>-2899252.777777778</v>
      </c>
      <c r="AA12" s="92"/>
    </row>
    <row r="13" spans="2:255">
      <c r="B13" s="116">
        <v>45776</v>
      </c>
      <c r="C13" s="14"/>
      <c r="D13" s="87"/>
      <c r="E13" s="87">
        <v>6</v>
      </c>
      <c r="F13" s="23">
        <v>-2742327</v>
      </c>
      <c r="G13" s="26">
        <f>D13+E13+F13-E12-F12</f>
        <v>26138</v>
      </c>
      <c r="H13" s="132">
        <v>300</v>
      </c>
      <c r="I13" s="63">
        <v>-33200</v>
      </c>
      <c r="J13" s="63">
        <v>-400</v>
      </c>
      <c r="K13" s="170">
        <f t="shared" si="8"/>
        <v>-33300</v>
      </c>
      <c r="L13" s="171">
        <v>-18</v>
      </c>
      <c r="M13" s="153"/>
      <c r="N13" s="149">
        <f t="shared" si="9"/>
        <v>-7180</v>
      </c>
      <c r="O13" s="67">
        <f t="shared" si="3"/>
        <v>26828.081428571437</v>
      </c>
      <c r="P13" s="163">
        <f t="shared" si="6"/>
        <v>187796.57000000007</v>
      </c>
      <c r="Q13" s="164">
        <f>Q12+N13+1</f>
        <v>168081.51</v>
      </c>
      <c r="R13" s="29">
        <f t="shared" si="1"/>
        <v>116.05039900242981</v>
      </c>
      <c r="S13" s="5">
        <f>SUM($Q$7:$Q13)/T13</f>
        <v>193977.08142857143</v>
      </c>
      <c r="T13" s="17">
        <v>7</v>
      </c>
      <c r="U13" s="138">
        <f>B12+8</f>
        <v>45783</v>
      </c>
      <c r="V13" s="249"/>
      <c r="W13" s="105">
        <v>-2882950</v>
      </c>
      <c r="X13" s="167"/>
      <c r="Y13" s="156">
        <f>Y12-K13-L13+1</f>
        <v>-2882950</v>
      </c>
      <c r="Z13" s="217"/>
      <c r="AA13" s="92"/>
      <c r="AB13" s="92"/>
    </row>
    <row r="14" spans="2:255">
      <c r="B14" s="116">
        <v>45777</v>
      </c>
      <c r="C14" s="14"/>
      <c r="D14" s="87">
        <f>-3766-14204+15609+4398</f>
        <v>2037</v>
      </c>
      <c r="E14" s="87">
        <v>0</v>
      </c>
      <c r="F14" s="23">
        <v>-2735888</v>
      </c>
      <c r="G14" s="26">
        <f>D14+E14+F14-E13-F13</f>
        <v>8470</v>
      </c>
      <c r="H14" s="132">
        <v>300</v>
      </c>
      <c r="I14" s="63">
        <v>-8400</v>
      </c>
      <c r="J14" s="63">
        <v>-400</v>
      </c>
      <c r="K14" s="170">
        <f t="shared" si="8"/>
        <v>-8500</v>
      </c>
      <c r="L14" s="171">
        <v>9</v>
      </c>
      <c r="M14" s="154"/>
      <c r="N14" s="149">
        <f t="shared" si="9"/>
        <v>-21</v>
      </c>
      <c r="O14" s="67">
        <f>P14/T14+1</f>
        <v>23589.385000000009</v>
      </c>
      <c r="P14" s="163">
        <f t="shared" si="6"/>
        <v>188707.08000000007</v>
      </c>
      <c r="Q14" s="164">
        <f>Q13+N14-1</f>
        <v>168059.51</v>
      </c>
      <c r="R14" s="29">
        <f t="shared" si="1"/>
        <v>114.11219032121042</v>
      </c>
      <c r="S14" s="5">
        <f>SUM($Q$7:$Q14)/T14</f>
        <v>190737.38500000001</v>
      </c>
      <c r="T14" s="17">
        <v>8</v>
      </c>
      <c r="U14" s="4"/>
      <c r="V14" s="4"/>
      <c r="W14" s="105">
        <v>-2874459</v>
      </c>
      <c r="X14" s="167"/>
      <c r="Y14" s="156">
        <f>Y13-K14-L14</f>
        <v>-2874459</v>
      </c>
      <c r="Z14" s="217"/>
      <c r="AA14" s="92"/>
    </row>
    <row r="15" spans="2:255">
      <c r="B15" s="116">
        <v>45778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/>
      <c r="L15" s="172"/>
      <c r="M15" s="153"/>
      <c r="N15" s="149">
        <f t="shared" si="9"/>
        <v>0</v>
      </c>
      <c r="O15" s="67">
        <f t="shared" si="3"/>
        <v>21068.621111111119</v>
      </c>
      <c r="P15" s="7">
        <f t="shared" si="6"/>
        <v>189617.59000000008</v>
      </c>
      <c r="Q15" s="164">
        <f t="shared" si="5"/>
        <v>168059.51</v>
      </c>
      <c r="R15" s="29">
        <f t="shared" si="1"/>
        <v>112.604694680262</v>
      </c>
      <c r="S15" s="5">
        <f>SUM($Q$7:$Q15)/T15</f>
        <v>188217.62111111113</v>
      </c>
      <c r="T15" s="17">
        <v>9</v>
      </c>
      <c r="U15" s="4"/>
      <c r="V15" s="4"/>
      <c r="W15" s="105">
        <v>-2874459</v>
      </c>
      <c r="X15" s="167"/>
      <c r="Y15" s="156">
        <f>Y14-K15-L15</f>
        <v>-2874459</v>
      </c>
      <c r="Z15" s="217"/>
      <c r="AA15" s="92"/>
      <c r="AB15" s="92"/>
    </row>
    <row r="16" spans="2:255" s="69" customFormat="1">
      <c r="B16" s="116">
        <v>45779</v>
      </c>
      <c r="C16" s="14"/>
      <c r="D16" s="87"/>
      <c r="E16" s="87">
        <v>25</v>
      </c>
      <c r="F16" s="23">
        <v>-2767921</v>
      </c>
      <c r="G16" s="26">
        <f>D16+E16+F16-E14-F14</f>
        <v>-32008</v>
      </c>
      <c r="H16" s="132">
        <v>10300</v>
      </c>
      <c r="I16" s="63">
        <v>20500</v>
      </c>
      <c r="J16" s="63">
        <v>-500</v>
      </c>
      <c r="K16" s="170">
        <f t="shared" si="8"/>
        <v>30300</v>
      </c>
      <c r="L16" s="172">
        <v>27</v>
      </c>
      <c r="M16" s="153"/>
      <c r="N16" s="152">
        <f>L16+K16+G16+M16</f>
        <v>-1681</v>
      </c>
      <c r="O16" s="67">
        <f t="shared" si="3"/>
        <v>18884.810000000009</v>
      </c>
      <c r="P16" s="70">
        <f t="shared" si="6"/>
        <v>188848.10000000009</v>
      </c>
      <c r="Q16" s="164">
        <f>Q15+N16+1</f>
        <v>166379.51</v>
      </c>
      <c r="R16" s="71">
        <f t="shared" si="1"/>
        <v>111.2981890409156</v>
      </c>
      <c r="S16" s="72">
        <f>SUM($Q$7:$Q16)/T16</f>
        <v>186033.81</v>
      </c>
      <c r="T16" s="73">
        <v>10</v>
      </c>
      <c r="U16" s="218"/>
      <c r="V16" s="133"/>
      <c r="W16" s="105">
        <v>-2904787</v>
      </c>
      <c r="X16" s="167"/>
      <c r="Y16" s="156">
        <f>Y15-K16-L16-1</f>
        <v>-2904787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45780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17098.055454545465</v>
      </c>
      <c r="P17" s="7">
        <f t="shared" si="6"/>
        <v>188078.6100000001</v>
      </c>
      <c r="Q17" s="164">
        <f t="shared" ref="Q17:Q18" si="10">Q16+N17</f>
        <v>166379.51</v>
      </c>
      <c r="R17" s="29">
        <f t="shared" si="1"/>
        <v>110.22922988145037</v>
      </c>
      <c r="S17" s="5">
        <f>SUM($Q$7:$Q17)/T17</f>
        <v>184247.05545454545</v>
      </c>
      <c r="T17" s="18">
        <v>11</v>
      </c>
      <c r="U17" s="27"/>
      <c r="V17" s="136"/>
      <c r="W17" s="105">
        <v>-2904787</v>
      </c>
      <c r="X17" s="167"/>
      <c r="Y17" s="156">
        <f t="shared" si="7"/>
        <v>-2904787</v>
      </c>
      <c r="Z17" s="217"/>
      <c r="AA17" s="92"/>
      <c r="AC17" s="92"/>
    </row>
    <row r="18" spans="2:31">
      <c r="B18" s="116">
        <v>45781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15609.093333333343</v>
      </c>
      <c r="P18" s="7">
        <f t="shared" si="6"/>
        <v>187309.12000000011</v>
      </c>
      <c r="Q18" s="164">
        <f t="shared" si="10"/>
        <v>166379.51</v>
      </c>
      <c r="R18" s="29">
        <f t="shared" si="1"/>
        <v>109.33843058189601</v>
      </c>
      <c r="S18" s="5">
        <f>SUM($Q$7:$Q18)/T18</f>
        <v>182758.09333333335</v>
      </c>
      <c r="T18" s="18">
        <v>12</v>
      </c>
      <c r="U18" s="27"/>
      <c r="V18" s="136"/>
      <c r="W18" s="105">
        <v>-2904787</v>
      </c>
      <c r="X18" s="167"/>
      <c r="Y18" s="156">
        <f t="shared" si="7"/>
        <v>-2904787</v>
      </c>
      <c r="Z18" s="217"/>
      <c r="AA18" s="92"/>
    </row>
    <row r="19" spans="2:31">
      <c r="B19" s="116">
        <v>45782</v>
      </c>
      <c r="C19" s="14"/>
      <c r="D19" s="87"/>
      <c r="E19" s="87">
        <v>26</v>
      </c>
      <c r="F19" s="23">
        <v>-2776441</v>
      </c>
      <c r="G19" s="26">
        <f>D19+E19+F19-E16-F16</f>
        <v>-8519</v>
      </c>
      <c r="H19" s="132">
        <v>300</v>
      </c>
      <c r="I19" s="63">
        <v>6400</v>
      </c>
      <c r="J19" s="63">
        <v>300</v>
      </c>
      <c r="K19" s="170">
        <f t="shared" si="8"/>
        <v>7000</v>
      </c>
      <c r="L19" s="171">
        <v>50</v>
      </c>
      <c r="M19" s="153"/>
      <c r="N19" s="149">
        <f t="shared" ref="N19:N49" si="11">L19+K19+G19+M19</f>
        <v>-1469</v>
      </c>
      <c r="O19" s="67">
        <f t="shared" si="3"/>
        <v>14236.202307692318</v>
      </c>
      <c r="P19" s="7">
        <f t="shared" si="6"/>
        <v>185070.63000000012</v>
      </c>
      <c r="Q19" s="164">
        <f>Q18+N19</f>
        <v>164910.51</v>
      </c>
      <c r="R19" s="29">
        <f t="shared" si="1"/>
        <v>108.5170729754245</v>
      </c>
      <c r="S19" s="5">
        <f>SUM($Q$7:$Q19)/T19</f>
        <v>181385.20230769229</v>
      </c>
      <c r="T19" s="18">
        <v>13</v>
      </c>
      <c r="U19" s="138">
        <f>B19</f>
        <v>45782</v>
      </c>
      <c r="V19" s="310">
        <v>1187</v>
      </c>
      <c r="W19" s="105">
        <v>-2911837</v>
      </c>
      <c r="X19" s="167">
        <f>AVERAGE(W19:W27)</f>
        <v>-2915883.777777778</v>
      </c>
      <c r="Y19" s="156">
        <f>Y18-K19-L19</f>
        <v>-2911837</v>
      </c>
      <c r="Z19" s="217">
        <f>AVERAGE(Y19:Y27)</f>
        <v>-2915883.777777778</v>
      </c>
      <c r="AA19" s="92"/>
      <c r="AD19" s="309"/>
    </row>
    <row r="20" spans="2:31">
      <c r="B20" s="116">
        <v>45783</v>
      </c>
      <c r="C20" s="14"/>
      <c r="D20" s="87"/>
      <c r="E20" s="87">
        <v>20</v>
      </c>
      <c r="F20" s="23">
        <v>-2792173</v>
      </c>
      <c r="G20" s="26">
        <f>D20+E20+F20-E19-F19</f>
        <v>-15738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4</v>
      </c>
      <c r="M20" s="153"/>
      <c r="N20" s="149">
        <f t="shared" si="11"/>
        <v>-8634</v>
      </c>
      <c r="O20" s="67">
        <f t="shared" si="3"/>
        <v>12442.724285714296</v>
      </c>
      <c r="P20" s="7">
        <f t="shared" si="6"/>
        <v>174198.14000000013</v>
      </c>
      <c r="Q20" s="164">
        <f>Q19+N20</f>
        <v>156276.51</v>
      </c>
      <c r="R20" s="29">
        <f t="shared" si="1"/>
        <v>107.44409137100088</v>
      </c>
      <c r="S20" s="5">
        <f>SUM($Q$7:$Q20)/T20</f>
        <v>179591.72428571427</v>
      </c>
      <c r="T20" s="18">
        <v>14</v>
      </c>
      <c r="U20" s="138">
        <f>B19+8</f>
        <v>45790</v>
      </c>
      <c r="V20" s="131"/>
      <c r="W20" s="105">
        <v>-2918940</v>
      </c>
      <c r="X20" s="167"/>
      <c r="Y20" s="156">
        <f>Y19-K20-L20+1</f>
        <v>-2918940</v>
      </c>
      <c r="Z20" s="217"/>
      <c r="AA20" s="92"/>
      <c r="AB20" s="92"/>
    </row>
    <row r="21" spans="2:31">
      <c r="B21" s="116">
        <v>45784</v>
      </c>
      <c r="C21" s="14"/>
      <c r="D21" s="87">
        <f>-15609+10640</f>
        <v>-4969</v>
      </c>
      <c r="E21" s="87">
        <v>0</v>
      </c>
      <c r="F21" s="23">
        <v>-2780734</v>
      </c>
      <c r="G21" s="26">
        <f>D21+E21+F21-E20-F20</f>
        <v>6450</v>
      </c>
      <c r="H21" s="132">
        <v>100</v>
      </c>
      <c r="I21" s="63">
        <v>-5740</v>
      </c>
      <c r="J21" s="63">
        <v>300</v>
      </c>
      <c r="K21" s="170">
        <f t="shared" ref="K21:K23" si="12">+H21+I21+J21</f>
        <v>-5340</v>
      </c>
      <c r="L21" s="171">
        <v>-1</v>
      </c>
      <c r="M21" s="153"/>
      <c r="N21" s="149">
        <f t="shared" si="11"/>
        <v>1109</v>
      </c>
      <c r="O21" s="67">
        <f t="shared" si="3"/>
        <v>10962.310000000009</v>
      </c>
      <c r="P21" s="7">
        <f t="shared" si="6"/>
        <v>164434.65000000014</v>
      </c>
      <c r="Q21" s="164">
        <f>Q20+N21</f>
        <v>157385.51</v>
      </c>
      <c r="R21" s="29">
        <f t="shared" si="1"/>
        <v>106.55840597311379</v>
      </c>
      <c r="S21" s="5">
        <f>SUM($Q$7:$Q21)/T21</f>
        <v>178111.30999999997</v>
      </c>
      <c r="T21" s="18">
        <v>15</v>
      </c>
      <c r="U21" s="4"/>
      <c r="V21" s="131"/>
      <c r="W21" s="105">
        <v>-2913600</v>
      </c>
      <c r="X21" s="167"/>
      <c r="Y21" s="156">
        <f>Y20-K21-L21-1</f>
        <v>-2913600</v>
      </c>
      <c r="Z21" s="217"/>
      <c r="AA21" s="92"/>
    </row>
    <row r="22" spans="2:31">
      <c r="B22" s="116">
        <v>45785</v>
      </c>
      <c r="C22" s="14" t="str">
        <f t="shared" si="0"/>
        <v/>
      </c>
      <c r="D22" s="87"/>
      <c r="E22" s="87">
        <v>0</v>
      </c>
      <c r="F22" s="23">
        <v>-2782267</v>
      </c>
      <c r="G22" s="26">
        <f t="shared" ref="G22:G23" si="13">D22+E22+F22-E21-F21</f>
        <v>-1533</v>
      </c>
      <c r="H22" s="132">
        <v>300</v>
      </c>
      <c r="I22" s="63">
        <v>1900</v>
      </c>
      <c r="J22" s="63">
        <v>200</v>
      </c>
      <c r="K22" s="170">
        <f t="shared" si="12"/>
        <v>2400</v>
      </c>
      <c r="L22" s="171">
        <v>31</v>
      </c>
      <c r="M22" s="153"/>
      <c r="N22" s="149">
        <f t="shared" si="11"/>
        <v>898</v>
      </c>
      <c r="O22" s="67">
        <f t="shared" si="3"/>
        <v>9723.1350000000093</v>
      </c>
      <c r="P22" s="7">
        <f t="shared" si="6"/>
        <v>155570.16000000015</v>
      </c>
      <c r="Q22" s="164">
        <f>Q21+N22+1</f>
        <v>158284.51</v>
      </c>
      <c r="R22" s="29">
        <f t="shared" si="1"/>
        <v>105.81704646752297</v>
      </c>
      <c r="S22" s="5">
        <f>SUM($Q$7:$Q22)/T22</f>
        <v>176872.13499999995</v>
      </c>
      <c r="T22" s="18">
        <v>16</v>
      </c>
      <c r="U22" s="4"/>
      <c r="V22" s="131"/>
      <c r="W22" s="105">
        <v>-2916032</v>
      </c>
      <c r="X22" s="167"/>
      <c r="Y22" s="156">
        <f>Y21-K22-L22-1</f>
        <v>-2916032</v>
      </c>
      <c r="Z22" s="217"/>
      <c r="AA22" s="92"/>
    </row>
    <row r="23" spans="2:31">
      <c r="B23" s="116">
        <v>45786</v>
      </c>
      <c r="C23" s="14"/>
      <c r="D23" s="87"/>
      <c r="E23" s="87">
        <v>0</v>
      </c>
      <c r="F23" s="23">
        <v>-2783287</v>
      </c>
      <c r="G23" s="26">
        <f t="shared" si="13"/>
        <v>-1020</v>
      </c>
      <c r="H23" s="132">
        <v>300</v>
      </c>
      <c r="I23" s="63">
        <v>1300</v>
      </c>
      <c r="J23" s="63">
        <v>200</v>
      </c>
      <c r="K23" s="170">
        <f t="shared" si="12"/>
        <v>1800</v>
      </c>
      <c r="L23" s="171">
        <v>-14</v>
      </c>
      <c r="M23" s="153"/>
      <c r="N23" s="149">
        <f t="shared" si="11"/>
        <v>766</v>
      </c>
      <c r="O23" s="67">
        <f t="shared" si="3"/>
        <v>8674.8041176470688</v>
      </c>
      <c r="P23" s="7">
        <f t="shared" si="6"/>
        <v>147471.67000000016</v>
      </c>
      <c r="Q23" s="164">
        <f>Q22+N23</f>
        <v>159050.51</v>
      </c>
      <c r="R23" s="29">
        <f t="shared" si="1"/>
        <v>105.1898630070458</v>
      </c>
      <c r="S23" s="5">
        <f>SUM($Q$7:$Q23)/T23</f>
        <v>175823.804117647</v>
      </c>
      <c r="T23" s="18">
        <v>17</v>
      </c>
      <c r="U23" s="27"/>
      <c r="V23" s="135"/>
      <c r="W23" s="105">
        <v>-2917818</v>
      </c>
      <c r="X23" s="167"/>
      <c r="Y23" s="156">
        <f>Y22-K23-L23</f>
        <v>-2917818</v>
      </c>
      <c r="Z23" s="217"/>
      <c r="AA23" s="92"/>
    </row>
    <row r="24" spans="2:31">
      <c r="B24" s="116">
        <v>45787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7742.9544444444537</v>
      </c>
      <c r="P24" s="7">
        <f t="shared" si="6"/>
        <v>139373.18000000017</v>
      </c>
      <c r="Q24" s="164">
        <f t="shared" ref="Q24" si="14">Q23+N24</f>
        <v>159050.51</v>
      </c>
      <c r="R24" s="29">
        <f t="shared" si="1"/>
        <v>104.63236659773278</v>
      </c>
      <c r="S24" s="5">
        <f>SUM($Q$7:$Q24)/T24</f>
        <v>174891.95444444439</v>
      </c>
      <c r="T24" s="18">
        <v>18</v>
      </c>
      <c r="U24" s="4"/>
      <c r="V24" s="135"/>
      <c r="W24" s="105">
        <v>-2917818</v>
      </c>
      <c r="X24" s="167"/>
      <c r="Y24" s="156">
        <f t="shared" ref="Y24:Y48" si="15">Y23-K24-L24</f>
        <v>-2917818</v>
      </c>
      <c r="Z24" s="217"/>
      <c r="AA24" s="92"/>
      <c r="AD24" s="1"/>
      <c r="AE24" s="1"/>
    </row>
    <row r="25" spans="2:31">
      <c r="B25" s="116">
        <v>45788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6909.1942105263252</v>
      </c>
      <c r="P25" s="7">
        <f t="shared" si="6"/>
        <v>131274.69000000018</v>
      </c>
      <c r="Q25" s="164">
        <f>Q24+N25</f>
        <v>159050.51</v>
      </c>
      <c r="R25" s="29">
        <f t="shared" si="1"/>
        <v>104.13355402097903</v>
      </c>
      <c r="S25" s="5">
        <f>SUM($Q$7:$Q25)/T25</f>
        <v>174058.19421052624</v>
      </c>
      <c r="T25" s="18">
        <v>19</v>
      </c>
      <c r="U25" s="4"/>
      <c r="V25" s="131"/>
      <c r="W25" s="105">
        <v>-2917818</v>
      </c>
      <c r="X25" s="167"/>
      <c r="Y25" s="156">
        <f t="shared" si="15"/>
        <v>-2917818</v>
      </c>
      <c r="Z25" s="217"/>
      <c r="AA25" s="92"/>
      <c r="AD25" s="1"/>
      <c r="AE25" s="1"/>
    </row>
    <row r="26" spans="2:31" ht="12.75" customHeight="1">
      <c r="B26" s="116">
        <v>45789</v>
      </c>
      <c r="C26" s="14"/>
      <c r="D26" s="87"/>
      <c r="E26" s="87">
        <v>80</v>
      </c>
      <c r="F26" s="23">
        <v>-2779995</v>
      </c>
      <c r="G26" s="26">
        <f>D26+E26+F26-E23-F23</f>
        <v>3372</v>
      </c>
      <c r="H26" s="132">
        <v>300</v>
      </c>
      <c r="I26" s="63">
        <v>-8400</v>
      </c>
      <c r="J26" s="63">
        <v>100</v>
      </c>
      <c r="K26" s="170">
        <f t="shared" si="8"/>
        <v>-8000</v>
      </c>
      <c r="L26" s="171">
        <v>1</v>
      </c>
      <c r="M26" s="153"/>
      <c r="N26" s="149">
        <f t="shared" ref="N26" si="16">L26+K26+G26+M26</f>
        <v>-4627</v>
      </c>
      <c r="O26" s="67">
        <f t="shared" si="3"/>
        <v>5927.4100000000089</v>
      </c>
      <c r="P26" s="7">
        <f t="shared" si="6"/>
        <v>118548.20000000019</v>
      </c>
      <c r="Q26" s="164">
        <f>Q25+N26-1</f>
        <v>154422.51</v>
      </c>
      <c r="R26" s="29">
        <f t="shared" si="1"/>
        <v>103.54618334539836</v>
      </c>
      <c r="S26" s="5">
        <f>SUM($Q$7:$Q26)/T26</f>
        <v>173076.40999999992</v>
      </c>
      <c r="T26" s="18">
        <v>20</v>
      </c>
      <c r="U26" s="138">
        <f>B26</f>
        <v>45789</v>
      </c>
      <c r="V26" s="131">
        <v>1182</v>
      </c>
      <c r="W26" s="105">
        <v>-2909819</v>
      </c>
      <c r="X26" s="167">
        <f>AVERAGE(W26:W34)</f>
        <v>-2906395.222222222</v>
      </c>
      <c r="Y26" s="156">
        <f t="shared" si="15"/>
        <v>-2909819</v>
      </c>
      <c r="Z26" s="217">
        <f>AVERAGE(Y26:Y34)</f>
        <v>-2906395.222222222</v>
      </c>
      <c r="AC26" s="92"/>
      <c r="AD26" s="1"/>
      <c r="AE26" s="1"/>
    </row>
    <row r="27" spans="2:31">
      <c r="B27" s="116">
        <v>45790</v>
      </c>
      <c r="C27" s="14" t="str">
        <f t="shared" si="0"/>
        <v/>
      </c>
      <c r="D27" s="87"/>
      <c r="E27" s="87">
        <v>50</v>
      </c>
      <c r="F27" s="23">
        <v>-2787940</v>
      </c>
      <c r="G27" s="26">
        <f>D27+E27+F27-E26-F26</f>
        <v>-7975</v>
      </c>
      <c r="H27" s="132">
        <v>300</v>
      </c>
      <c r="I27" s="63">
        <v>9100</v>
      </c>
      <c r="J27" s="63">
        <v>100</v>
      </c>
      <c r="K27" s="170">
        <f t="shared" si="8"/>
        <v>9500</v>
      </c>
      <c r="L27" s="171">
        <v>-48</v>
      </c>
      <c r="M27" s="153"/>
      <c r="N27" s="149">
        <f>L27+K27+G27+M27</f>
        <v>1477</v>
      </c>
      <c r="O27" s="67">
        <f t="shared" si="3"/>
        <v>5109.5100000000093</v>
      </c>
      <c r="P27" s="7">
        <f t="shared" si="6"/>
        <v>107299.7100000002</v>
      </c>
      <c r="Q27" s="164">
        <f>Q26+N27+1</f>
        <v>155900.51</v>
      </c>
      <c r="R27" s="29">
        <f t="shared" si="1"/>
        <v>103.05745771736589</v>
      </c>
      <c r="S27" s="5">
        <f>SUM($Q$7:$Q27)/T27+1</f>
        <v>172259.50999999992</v>
      </c>
      <c r="T27" s="18">
        <v>21</v>
      </c>
      <c r="U27" s="138">
        <f>B28+6</f>
        <v>45797</v>
      </c>
      <c r="V27" s="159"/>
      <c r="W27" s="105">
        <v>-2919272</v>
      </c>
      <c r="X27" s="167"/>
      <c r="Y27" s="156">
        <f>Y26-K27-L27-1</f>
        <v>-2919272</v>
      </c>
      <c r="Z27" s="217"/>
      <c r="AA27" s="92"/>
      <c r="AD27" s="1"/>
      <c r="AE27" s="1"/>
    </row>
    <row r="28" spans="2:31">
      <c r="B28" s="116">
        <v>45791</v>
      </c>
      <c r="C28" s="14" t="str">
        <f t="shared" si="0"/>
        <v/>
      </c>
      <c r="D28" s="87">
        <f>-10640+9858</f>
        <v>-782</v>
      </c>
      <c r="E28" s="87">
        <v>0</v>
      </c>
      <c r="F28" s="23">
        <v>-2784968</v>
      </c>
      <c r="G28" s="26">
        <f t="shared" ref="G28:G30" si="17">D28+E28+F28-E27-F27</f>
        <v>2140</v>
      </c>
      <c r="H28" s="132">
        <v>300</v>
      </c>
      <c r="I28" s="63">
        <v>-4800</v>
      </c>
      <c r="J28" s="63">
        <v>100</v>
      </c>
      <c r="K28" s="170">
        <f t="shared" si="8"/>
        <v>-4400</v>
      </c>
      <c r="L28" s="171">
        <v>27</v>
      </c>
      <c r="M28" s="153"/>
      <c r="N28" s="149">
        <f>L28+K28+G28+M28</f>
        <v>-2233</v>
      </c>
      <c r="O28" s="67">
        <f t="shared" si="3"/>
        <v>4264.4190909091003</v>
      </c>
      <c r="P28" s="7">
        <f t="shared" si="6"/>
        <v>93817.220000000205</v>
      </c>
      <c r="Q28" s="164">
        <f>Q27+N28-1</f>
        <v>153666.51</v>
      </c>
      <c r="R28" s="29">
        <f t="shared" si="1"/>
        <v>102.55186635331887</v>
      </c>
      <c r="S28" s="5">
        <f>SUM($Q$7:$Q28)/T28+1</f>
        <v>171414.41909090898</v>
      </c>
      <c r="T28" s="18">
        <v>22</v>
      </c>
      <c r="U28" s="4"/>
      <c r="V28" s="131"/>
      <c r="W28" s="105">
        <v>-2914897</v>
      </c>
      <c r="X28" s="167"/>
      <c r="Y28" s="156">
        <f>Y27-K28-L28+2</f>
        <v>-2914897</v>
      </c>
      <c r="Z28" s="217"/>
      <c r="AA28" s="92"/>
      <c r="AD28" s="1"/>
      <c r="AE28" s="1"/>
    </row>
    <row r="29" spans="2:31">
      <c r="B29" s="116">
        <v>45792</v>
      </c>
      <c r="C29" s="14" t="str">
        <f t="shared" si="0"/>
        <v/>
      </c>
      <c r="D29" s="87"/>
      <c r="E29" s="87">
        <v>0</v>
      </c>
      <c r="F29" s="23">
        <v>-2766586</v>
      </c>
      <c r="G29" s="26">
        <f t="shared" si="17"/>
        <v>18382</v>
      </c>
      <c r="H29" s="132">
        <v>300</v>
      </c>
      <c r="I29" s="63">
        <v>-14100</v>
      </c>
      <c r="J29" s="63">
        <v>100</v>
      </c>
      <c r="K29" s="170">
        <f t="shared" si="8"/>
        <v>-13700</v>
      </c>
      <c r="L29" s="171">
        <v>-49</v>
      </c>
      <c r="M29" s="153"/>
      <c r="N29" s="149">
        <f>L29+K29+G29+M29</f>
        <v>4633</v>
      </c>
      <c r="O29" s="67">
        <f t="shared" si="3"/>
        <v>3694.3795652174008</v>
      </c>
      <c r="P29" s="7">
        <f t="shared" si="6"/>
        <v>84970.730000000214</v>
      </c>
      <c r="Q29" s="164">
        <f>Q28+N29+3</f>
        <v>158302.51</v>
      </c>
      <c r="R29" s="29">
        <f t="shared" si="1"/>
        <v>102.21023132966234</v>
      </c>
      <c r="S29" s="5">
        <f>SUM($Q$7:$Q29)/T29</f>
        <v>170843.3795652173</v>
      </c>
      <c r="T29" s="18">
        <v>23</v>
      </c>
      <c r="U29" s="4"/>
      <c r="V29" s="131"/>
      <c r="W29" s="105">
        <v>-2901150</v>
      </c>
      <c r="X29" s="167"/>
      <c r="Y29" s="156">
        <f>Y28-K29-L29-2</f>
        <v>-2901150</v>
      </c>
      <c r="Z29" s="217"/>
      <c r="AA29" s="92"/>
      <c r="AD29" s="1"/>
      <c r="AE29" s="1"/>
    </row>
    <row r="30" spans="2:31">
      <c r="B30" s="116">
        <v>45793</v>
      </c>
      <c r="C30" s="14" t="str">
        <f t="shared" si="0"/>
        <v/>
      </c>
      <c r="D30" s="87"/>
      <c r="E30" s="87">
        <v>0</v>
      </c>
      <c r="F30" s="23">
        <v>-2767585</v>
      </c>
      <c r="G30" s="26">
        <f t="shared" si="17"/>
        <v>-999</v>
      </c>
      <c r="H30" s="132">
        <v>2800</v>
      </c>
      <c r="I30" s="63">
        <v>-2050</v>
      </c>
      <c r="J30" s="25">
        <v>100</v>
      </c>
      <c r="K30" s="170">
        <f t="shared" si="8"/>
        <v>850</v>
      </c>
      <c r="L30" s="171">
        <v>24</v>
      </c>
      <c r="M30" s="153"/>
      <c r="N30" s="149">
        <f>L30+K30+G30+M30</f>
        <v>-125</v>
      </c>
      <c r="O30" s="67">
        <f t="shared" si="3"/>
        <v>3166.6350000000093</v>
      </c>
      <c r="P30" s="7">
        <f t="shared" si="6"/>
        <v>75999.240000000224</v>
      </c>
      <c r="Q30" s="164">
        <f>Q29+N30</f>
        <v>158177.51</v>
      </c>
      <c r="R30" s="29">
        <f t="shared" si="1"/>
        <v>101.89449832185649</v>
      </c>
      <c r="S30" s="5">
        <f>SUM($Q$7:$Q30)/T30</f>
        <v>170315.63499999989</v>
      </c>
      <c r="T30" s="18">
        <v>24</v>
      </c>
      <c r="U30" s="4"/>
      <c r="V30" s="131"/>
      <c r="W30" s="105">
        <v>-2902024</v>
      </c>
      <c r="X30" s="167"/>
      <c r="Y30" s="156">
        <f t="shared" si="15"/>
        <v>-2902024</v>
      </c>
      <c r="Z30" s="217"/>
      <c r="AA30" s="92"/>
      <c r="AD30" s="1"/>
      <c r="AE30" s="1"/>
    </row>
    <row r="31" spans="2:31">
      <c r="B31" s="116">
        <v>45794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2681.1100000000092</v>
      </c>
      <c r="P31" s="7">
        <f t="shared" si="6"/>
        <v>67027.750000000233</v>
      </c>
      <c r="Q31" s="164">
        <f t="shared" ref="Q31:Q39" si="18">Q30+N31</f>
        <v>158177.51</v>
      </c>
      <c r="R31" s="29">
        <f t="shared" si="1"/>
        <v>101.60402395467511</v>
      </c>
      <c r="S31" s="5">
        <f>SUM($Q$7:$Q31)/T31</f>
        <v>169830.1099999999</v>
      </c>
      <c r="T31" s="18">
        <v>25</v>
      </c>
      <c r="U31" s="4"/>
      <c r="V31" s="137"/>
      <c r="W31" s="105">
        <v>-2902024</v>
      </c>
      <c r="X31" s="167"/>
      <c r="Y31" s="156">
        <f t="shared" si="15"/>
        <v>-2902024</v>
      </c>
      <c r="Z31" s="217"/>
      <c r="AA31" s="92"/>
      <c r="AB31" s="92"/>
      <c r="AD31" s="1"/>
      <c r="AE31" s="1"/>
    </row>
    <row r="32" spans="2:31">
      <c r="B32" s="116">
        <v>45795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2232.9330769230864</v>
      </c>
      <c r="P32" s="7">
        <f t="shared" si="6"/>
        <v>58056.260000000242</v>
      </c>
      <c r="Q32" s="164">
        <f t="shared" si="18"/>
        <v>158177.51</v>
      </c>
      <c r="R32" s="29">
        <f t="shared" si="1"/>
        <v>101.3358937695846</v>
      </c>
      <c r="S32" s="5">
        <f>SUM($Q$7:$Q32)/T32</f>
        <v>169381.93307692296</v>
      </c>
      <c r="T32" s="18">
        <v>26</v>
      </c>
      <c r="U32" s="27"/>
      <c r="V32" s="137"/>
      <c r="W32" s="105">
        <v>-2902024</v>
      </c>
      <c r="X32" s="167"/>
      <c r="Y32" s="156">
        <f t="shared" si="15"/>
        <v>-2902024</v>
      </c>
      <c r="Z32" s="217"/>
      <c r="AD32" s="1"/>
      <c r="AE32" s="1"/>
    </row>
    <row r="33" spans="2:31">
      <c r="B33" s="116">
        <v>45796</v>
      </c>
      <c r="C33" s="14" t="str">
        <f t="shared" si="0"/>
        <v/>
      </c>
      <c r="D33" s="87"/>
      <c r="E33" s="87">
        <v>0</v>
      </c>
      <c r="F33" s="23">
        <v>-2769210</v>
      </c>
      <c r="G33" s="26">
        <f>D33+E33+F33-E30-F30</f>
        <v>-1625</v>
      </c>
      <c r="H33" s="132">
        <v>300</v>
      </c>
      <c r="I33" s="25">
        <v>2600</v>
      </c>
      <c r="J33" s="25">
        <v>100</v>
      </c>
      <c r="K33" s="170">
        <f t="shared" si="8"/>
        <v>3000</v>
      </c>
      <c r="L33" s="171">
        <v>17</v>
      </c>
      <c r="M33" s="153"/>
      <c r="N33" s="149">
        <f t="shared" si="11"/>
        <v>1392</v>
      </c>
      <c r="O33" s="67">
        <f t="shared" si="3"/>
        <v>1869.4729629629724</v>
      </c>
      <c r="P33" s="7">
        <f t="shared" si="6"/>
        <v>50475.770000000251</v>
      </c>
      <c r="Q33" s="164">
        <f>Q32+N33-1</f>
        <v>159568.51</v>
      </c>
      <c r="R33" s="29">
        <f t="shared" si="1"/>
        <v>101.11844699218233</v>
      </c>
      <c r="S33" s="5">
        <f>SUM($Q$7:$Q33)/T33</f>
        <v>169018.47296296284</v>
      </c>
      <c r="T33" s="18">
        <v>27</v>
      </c>
      <c r="U33" s="138">
        <f>B33</f>
        <v>45796</v>
      </c>
      <c r="V33" s="131">
        <v>1193.2</v>
      </c>
      <c r="W33" s="105">
        <v>-2905041</v>
      </c>
      <c r="X33" s="167">
        <f>AVERAGE(W33:W41)</f>
        <v>-2890008.5555555555</v>
      </c>
      <c r="Y33" s="156">
        <f>Y32-K33-L33</f>
        <v>-2905041</v>
      </c>
      <c r="Z33" s="217">
        <f>AVERAGE(Y33:Y41)</f>
        <v>-2890008.5555555555</v>
      </c>
      <c r="AD33" s="1"/>
      <c r="AE33" s="1"/>
    </row>
    <row r="34" spans="2:31">
      <c r="B34" s="116">
        <v>45797</v>
      </c>
      <c r="C34" s="14" t="str">
        <f t="shared" si="0"/>
        <v/>
      </c>
      <c r="D34" s="87"/>
      <c r="E34" s="87">
        <v>22</v>
      </c>
      <c r="F34" s="23">
        <v>-2767584</v>
      </c>
      <c r="G34" s="26">
        <f>D34+E34+F34-E33-F33</f>
        <v>1648</v>
      </c>
      <c r="H34" s="132">
        <v>300</v>
      </c>
      <c r="I34" s="25">
        <v>-4100</v>
      </c>
      <c r="J34" s="25">
        <v>100</v>
      </c>
      <c r="K34" s="170">
        <f t="shared" si="8"/>
        <v>-3700</v>
      </c>
      <c r="L34" s="171">
        <v>-35</v>
      </c>
      <c r="M34" s="153"/>
      <c r="N34" s="149">
        <f>L34+K34+G34+M34</f>
        <v>-2087</v>
      </c>
      <c r="O34" s="67">
        <f t="shared" si="3"/>
        <v>1457.4742857142951</v>
      </c>
      <c r="P34" s="7">
        <f t="shared" si="6"/>
        <v>40809.280000000261</v>
      </c>
      <c r="Q34" s="164">
        <f>Q33+N34+1</f>
        <v>157482.51</v>
      </c>
      <c r="R34" s="29">
        <f t="shared" si="1"/>
        <v>100.87196111595891</v>
      </c>
      <c r="S34" s="5">
        <f>SUM($Q$7:$Q34)/T34</f>
        <v>168606.47428571415</v>
      </c>
      <c r="T34" s="18">
        <v>28</v>
      </c>
      <c r="U34" s="138">
        <f>B33+8</f>
        <v>45804</v>
      </c>
      <c r="V34" s="131"/>
      <c r="W34" s="105">
        <v>-2901306</v>
      </c>
      <c r="X34" s="167"/>
      <c r="Y34" s="156">
        <f t="shared" si="15"/>
        <v>-2901306</v>
      </c>
      <c r="Z34" s="217"/>
      <c r="AA34" s="92"/>
      <c r="AD34" s="1"/>
      <c r="AE34" s="1"/>
    </row>
    <row r="35" spans="2:31">
      <c r="B35" s="116">
        <v>45798</v>
      </c>
      <c r="C35" s="14" t="str">
        <f t="shared" si="0"/>
        <v/>
      </c>
      <c r="D35" s="87">
        <f>-9858+10563</f>
        <v>705</v>
      </c>
      <c r="E35" s="87">
        <v>162</v>
      </c>
      <c r="F35" s="23">
        <v>-2768048</v>
      </c>
      <c r="G35" s="26">
        <f t="shared" ref="G35:G37" si="19">D35+E35+F35-E34-F34</f>
        <v>381</v>
      </c>
      <c r="H35" s="132">
        <v>300</v>
      </c>
      <c r="I35" s="25">
        <v>2000</v>
      </c>
      <c r="J35" s="25">
        <v>-100</v>
      </c>
      <c r="K35" s="170">
        <f t="shared" si="8"/>
        <v>2200</v>
      </c>
      <c r="L35" s="171">
        <v>14</v>
      </c>
      <c r="M35" s="153"/>
      <c r="N35" s="149">
        <f t="shared" si="11"/>
        <v>2595</v>
      </c>
      <c r="O35" s="67">
        <f t="shared" si="3"/>
        <v>1163.4065517241472</v>
      </c>
      <c r="P35" s="7">
        <f t="shared" si="6"/>
        <v>33738.79000000027</v>
      </c>
      <c r="Q35" s="164">
        <f>Q34+N35+1</f>
        <v>160078.51</v>
      </c>
      <c r="R35" s="29">
        <f t="shared" si="1"/>
        <v>100.69602962131032</v>
      </c>
      <c r="S35" s="5">
        <f>SUM($Q$7:$Q35)/T35</f>
        <v>168312.40655172401</v>
      </c>
      <c r="T35" s="18">
        <v>29</v>
      </c>
      <c r="U35" s="4"/>
      <c r="V35" s="131"/>
      <c r="W35" s="105">
        <v>-2903521</v>
      </c>
      <c r="X35" s="167"/>
      <c r="Y35" s="156">
        <f>Y34-K35-L35-1</f>
        <v>-2903521</v>
      </c>
      <c r="Z35" s="217"/>
      <c r="AA35" s="92"/>
      <c r="AD35" s="1"/>
      <c r="AE35" s="1"/>
    </row>
    <row r="36" spans="2:31">
      <c r="B36" s="116">
        <v>45799</v>
      </c>
      <c r="C36" s="14" t="str">
        <f t="shared" si="0"/>
        <v/>
      </c>
      <c r="D36" s="87"/>
      <c r="E36" s="87">
        <v>55</v>
      </c>
      <c r="F36" s="23">
        <v>-2768013</v>
      </c>
      <c r="G36" s="26">
        <f t="shared" si="19"/>
        <v>-72</v>
      </c>
      <c r="H36" s="132">
        <v>300</v>
      </c>
      <c r="I36" s="25">
        <v>-4200</v>
      </c>
      <c r="J36" s="25">
        <v>-100</v>
      </c>
      <c r="K36" s="170">
        <f t="shared" si="8"/>
        <v>-4000</v>
      </c>
      <c r="L36" s="171">
        <v>5</v>
      </c>
      <c r="M36" s="153"/>
      <c r="N36" s="149">
        <f t="shared" si="11"/>
        <v>-4067</v>
      </c>
      <c r="O36" s="67">
        <f t="shared" si="3"/>
        <v>753.41000000000929</v>
      </c>
      <c r="P36" s="7">
        <f t="shared" si="6"/>
        <v>22602.300000000279</v>
      </c>
      <c r="Q36" s="164">
        <f>Q35+N36+1</f>
        <v>156012.51</v>
      </c>
      <c r="R36" s="29">
        <f t="shared" si="1"/>
        <v>100.45133982255345</v>
      </c>
      <c r="S36" s="5">
        <f>SUM($Q$7:$Q36)/T36+1</f>
        <v>167903.40999999986</v>
      </c>
      <c r="T36" s="18">
        <v>30</v>
      </c>
      <c r="U36" s="4"/>
      <c r="V36" s="136"/>
      <c r="W36" s="105">
        <v>-2899527</v>
      </c>
      <c r="X36" s="167"/>
      <c r="Y36" s="156">
        <f>Y35-K36-L36-1</f>
        <v>-2899527</v>
      </c>
      <c r="Z36" s="217"/>
      <c r="AD36" s="1"/>
      <c r="AE36" s="1"/>
    </row>
    <row r="37" spans="2:31">
      <c r="B37" s="116">
        <v>45800</v>
      </c>
      <c r="C37" s="14"/>
      <c r="D37" s="87"/>
      <c r="E37" s="87">
        <v>55</v>
      </c>
      <c r="F37" s="23">
        <v>-2757692</v>
      </c>
      <c r="G37" s="26">
        <f t="shared" si="19"/>
        <v>10321</v>
      </c>
      <c r="H37" s="132">
        <v>2800</v>
      </c>
      <c r="I37" s="25">
        <v>-7500</v>
      </c>
      <c r="J37" s="25">
        <v>-100</v>
      </c>
      <c r="K37" s="170">
        <f t="shared" si="8"/>
        <v>-4800</v>
      </c>
      <c r="L37" s="171">
        <v>-12</v>
      </c>
      <c r="M37" s="153"/>
      <c r="N37" s="149">
        <f t="shared" si="11"/>
        <v>5509</v>
      </c>
      <c r="O37" s="67">
        <f t="shared" si="3"/>
        <v>547.57451612904163</v>
      </c>
      <c r="P37" s="7">
        <f t="shared" si="6"/>
        <v>16974.810000000289</v>
      </c>
      <c r="Q37" s="164">
        <f>Q36+N37</f>
        <v>161521.51</v>
      </c>
      <c r="R37" s="29">
        <f t="shared" si="1"/>
        <v>100.32819491359739</v>
      </c>
      <c r="S37" s="5">
        <f>SUM($Q$7:$Q37)/T37+1</f>
        <v>167697.57451612889</v>
      </c>
      <c r="T37" s="18">
        <v>31</v>
      </c>
      <c r="U37" s="27"/>
      <c r="V37" s="137"/>
      <c r="W37" s="105">
        <v>-2894715</v>
      </c>
      <c r="X37" s="167"/>
      <c r="Y37" s="156">
        <f t="shared" si="15"/>
        <v>-2894715</v>
      </c>
      <c r="Z37" s="217"/>
      <c r="AA37" s="92"/>
      <c r="AD37" s="1"/>
      <c r="AE37" s="1"/>
    </row>
    <row r="38" spans="2:31">
      <c r="B38" s="116">
        <v>45801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354.60375000000931</v>
      </c>
      <c r="P38" s="7">
        <f t="shared" si="6"/>
        <v>11347.320000000298</v>
      </c>
      <c r="Q38" s="164">
        <f t="shared" si="18"/>
        <v>161521.51</v>
      </c>
      <c r="R38" s="29">
        <f t="shared" si="1"/>
        <v>100.21214829284044</v>
      </c>
      <c r="S38" s="5">
        <f>SUM($Q$7:$Q38)/T38</f>
        <v>167503.60374999986</v>
      </c>
      <c r="T38" s="18">
        <v>32</v>
      </c>
      <c r="U38" s="27"/>
      <c r="V38" s="137"/>
      <c r="W38" s="105">
        <v>-2894715</v>
      </c>
      <c r="X38" s="167"/>
      <c r="Y38" s="156">
        <f t="shared" si="15"/>
        <v>-2894715</v>
      </c>
      <c r="Z38" s="217"/>
      <c r="AD38" s="1"/>
      <c r="AE38" s="1"/>
    </row>
    <row r="39" spans="2:31">
      <c r="B39" s="116">
        <v>45802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173.32818181819113</v>
      </c>
      <c r="P39" s="7">
        <f t="shared" si="6"/>
        <v>5719.8300000003073</v>
      </c>
      <c r="Q39" s="164">
        <f t="shared" si="18"/>
        <v>161521.51</v>
      </c>
      <c r="R39" s="29">
        <f t="shared" si="1"/>
        <v>100.10369681052119</v>
      </c>
      <c r="S39" s="5">
        <f>SUM($Q$7:$Q39)/T39</f>
        <v>167322.32818181804</v>
      </c>
      <c r="T39" s="18">
        <v>33</v>
      </c>
      <c r="U39" s="27"/>
      <c r="V39" s="137"/>
      <c r="W39" s="105">
        <v>-2894715</v>
      </c>
      <c r="X39" s="167"/>
      <c r="Y39" s="156">
        <f t="shared" si="15"/>
        <v>-2894715</v>
      </c>
      <c r="Z39" s="217"/>
      <c r="AD39" s="1"/>
      <c r="AE39" s="1"/>
    </row>
    <row r="40" spans="2:31">
      <c r="B40" s="116">
        <v>45803</v>
      </c>
      <c r="C40" s="14" t="str">
        <f t="shared" si="0"/>
        <v/>
      </c>
      <c r="D40" s="87"/>
      <c r="E40" s="87">
        <v>63</v>
      </c>
      <c r="F40" s="23">
        <v>-2729610</v>
      </c>
      <c r="G40" s="26">
        <f>D40+E40+F40-E37-F37</f>
        <v>28090</v>
      </c>
      <c r="H40" s="132">
        <v>200</v>
      </c>
      <c r="I40" s="25">
        <v>-33100</v>
      </c>
      <c r="J40" s="25">
        <v>-900</v>
      </c>
      <c r="K40" s="170">
        <f t="shared" si="8"/>
        <v>-33800</v>
      </c>
      <c r="L40" s="171">
        <v>23</v>
      </c>
      <c r="M40" s="153"/>
      <c r="N40" s="149">
        <f t="shared" si="11"/>
        <v>-5687</v>
      </c>
      <c r="O40" s="67">
        <f t="shared" si="3"/>
        <v>-164.57823529410834</v>
      </c>
      <c r="P40" s="7">
        <f t="shared" si="6"/>
        <v>-5595.6599999996834</v>
      </c>
      <c r="Q40" s="164">
        <f>Q39+N40-1</f>
        <v>155833.51</v>
      </c>
      <c r="R40" s="29">
        <f t="shared" si="1"/>
        <v>99.901538007828776</v>
      </c>
      <c r="S40" s="5">
        <f>SUM($Q$7:$Q40)/T40</f>
        <v>166984.42176470574</v>
      </c>
      <c r="T40" s="18">
        <v>34</v>
      </c>
      <c r="U40" s="138">
        <f>B40</f>
        <v>45803</v>
      </c>
      <c r="V40" s="131">
        <v>1183.9000000000001</v>
      </c>
      <c r="W40" s="105">
        <v>-2860938</v>
      </c>
      <c r="X40" s="167">
        <f>AVERAGE(W40:W48)</f>
        <v>-2852590.5555555555</v>
      </c>
      <c r="Y40" s="156">
        <f t="shared" si="15"/>
        <v>-2860938</v>
      </c>
      <c r="Z40" s="217">
        <f>AVERAGE(Y40:Y48)</f>
        <v>-2852590.5555555555</v>
      </c>
      <c r="AD40" s="1"/>
      <c r="AE40" s="1"/>
    </row>
    <row r="41" spans="2:31">
      <c r="B41" s="116">
        <v>45804</v>
      </c>
      <c r="C41" s="14" t="str">
        <f t="shared" si="0"/>
        <v/>
      </c>
      <c r="D41" s="87"/>
      <c r="E41" s="87">
        <v>122</v>
      </c>
      <c r="F41" s="23">
        <v>-2722124</v>
      </c>
      <c r="G41" s="26">
        <f>D41+E41+F41-E40-F40</f>
        <v>7545</v>
      </c>
      <c r="H41" s="132">
        <v>200</v>
      </c>
      <c r="I41" s="25">
        <v>-4600</v>
      </c>
      <c r="J41" s="25">
        <v>-900</v>
      </c>
      <c r="K41" s="170">
        <f t="shared" si="8"/>
        <v>-5300</v>
      </c>
      <c r="L41" s="171">
        <v>-39</v>
      </c>
      <c r="M41" s="153"/>
      <c r="N41" s="149">
        <f t="shared" si="11"/>
        <v>2206</v>
      </c>
      <c r="O41" s="67">
        <f t="shared" si="3"/>
        <v>-420.11857142856212</v>
      </c>
      <c r="P41" s="7">
        <f t="shared" si="6"/>
        <v>-14704.149999999674</v>
      </c>
      <c r="Q41" s="164">
        <f>Q40+N41+1</f>
        <v>158040.51</v>
      </c>
      <c r="R41" s="29">
        <f t="shared" si="1"/>
        <v>99.748656245966941</v>
      </c>
      <c r="S41" s="5">
        <f>SUM($Q$7:$Q41)/T41</f>
        <v>166728.88142857127</v>
      </c>
      <c r="T41" s="18">
        <v>35</v>
      </c>
      <c r="U41" s="138">
        <f>B40+8</f>
        <v>45811</v>
      </c>
      <c r="V41" s="131"/>
      <c r="W41" s="105">
        <v>-2855599</v>
      </c>
      <c r="X41" s="167"/>
      <c r="Y41" s="156">
        <f t="shared" si="15"/>
        <v>-2855599</v>
      </c>
      <c r="Z41" s="217"/>
      <c r="AD41" s="1"/>
      <c r="AE41" s="1"/>
    </row>
    <row r="42" spans="2:31">
      <c r="B42" s="116">
        <v>45805</v>
      </c>
      <c r="C42" s="14" t="str">
        <f t="shared" si="0"/>
        <v/>
      </c>
      <c r="D42" s="87">
        <f>-2250-10563+10690+1955</f>
        <v>-168</v>
      </c>
      <c r="E42" s="87">
        <v>70</v>
      </c>
      <c r="F42" s="23">
        <v>-2726133</v>
      </c>
      <c r="G42" s="26">
        <f t="shared" ref="G42:G43" si="20">D42+E42+F42-E41-F41</f>
        <v>-4229</v>
      </c>
      <c r="H42" s="132">
        <v>200</v>
      </c>
      <c r="I42" s="25">
        <v>6000</v>
      </c>
      <c r="J42" s="25">
        <v>-900</v>
      </c>
      <c r="K42" s="170">
        <f t="shared" si="8"/>
        <v>5300</v>
      </c>
      <c r="L42" s="171">
        <v>21</v>
      </c>
      <c r="M42" s="153"/>
      <c r="N42" s="149">
        <f t="shared" si="11"/>
        <v>1092</v>
      </c>
      <c r="O42" s="67">
        <f t="shared" si="3"/>
        <v>-631.18444444443514</v>
      </c>
      <c r="P42" s="7">
        <f t="shared" si="6"/>
        <v>-22722.639999999665</v>
      </c>
      <c r="Q42" s="164">
        <f t="shared" ref="Q42" si="21">Q41+N42-2</f>
        <v>159130.51</v>
      </c>
      <c r="R42" s="29">
        <f t="shared" si="1"/>
        <v>99.622382159364037</v>
      </c>
      <c r="S42" s="5">
        <f>SUM($Q$7:$Q42)/T42</f>
        <v>166517.8155555554</v>
      </c>
      <c r="T42" s="18">
        <v>36</v>
      </c>
      <c r="U42" s="138"/>
      <c r="V42" s="131"/>
      <c r="W42" s="105">
        <v>-2860920</v>
      </c>
      <c r="X42" s="167"/>
      <c r="Y42" s="156">
        <f t="shared" si="15"/>
        <v>-2860920</v>
      </c>
      <c r="Z42" s="217"/>
      <c r="AD42" s="1"/>
      <c r="AE42" s="1"/>
    </row>
    <row r="43" spans="2:31">
      <c r="B43" s="116">
        <v>45806</v>
      </c>
      <c r="C43" s="14" t="str">
        <f t="shared" si="0"/>
        <v/>
      </c>
      <c r="D43" s="87"/>
      <c r="E43" s="87">
        <v>42</v>
      </c>
      <c r="F43" s="23">
        <v>-2700954</v>
      </c>
      <c r="G43" s="26">
        <f t="shared" si="20"/>
        <v>25151</v>
      </c>
      <c r="H43" s="132">
        <v>200</v>
      </c>
      <c r="I43" s="25">
        <v>-7400</v>
      </c>
      <c r="J43" s="25">
        <v>-900</v>
      </c>
      <c r="K43" s="170">
        <f t="shared" si="8"/>
        <v>-8100</v>
      </c>
      <c r="L43" s="171">
        <v>-5</v>
      </c>
      <c r="M43" s="153"/>
      <c r="N43" s="149">
        <f t="shared" si="11"/>
        <v>17046</v>
      </c>
      <c r="O43" s="67">
        <f t="shared" si="3"/>
        <v>-370.1116216216123</v>
      </c>
      <c r="P43" s="7">
        <f t="shared" si="6"/>
        <v>-13694.129999999655</v>
      </c>
      <c r="Q43" s="164">
        <f>Q42+N43+1</f>
        <v>176177.51</v>
      </c>
      <c r="R43" s="29">
        <f t="shared" si="1"/>
        <v>99.77857383435034</v>
      </c>
      <c r="S43" s="5">
        <f>SUM($Q$7:$Q43)/T43</f>
        <v>166778.88837837824</v>
      </c>
      <c r="T43" s="18">
        <v>37</v>
      </c>
      <c r="U43" s="138"/>
      <c r="V43" s="131"/>
      <c r="W43" s="105">
        <v>-2852815</v>
      </c>
      <c r="X43" s="167"/>
      <c r="Y43" s="156">
        <f t="shared" si="15"/>
        <v>-2852815</v>
      </c>
      <c r="Z43" s="217"/>
      <c r="AD43" s="1"/>
      <c r="AE43" s="1"/>
    </row>
    <row r="44" spans="2:31">
      <c r="B44" s="116">
        <v>45807</v>
      </c>
      <c r="C44" s="14"/>
      <c r="D44" s="87"/>
      <c r="E44" s="87">
        <v>183</v>
      </c>
      <c r="F44" s="23">
        <v>-2704410</v>
      </c>
      <c r="G44" s="26">
        <f>D44+E44+F44-E43-F43</f>
        <v>-3315</v>
      </c>
      <c r="H44" s="132">
        <v>200</v>
      </c>
      <c r="I44" s="25">
        <v>-6500</v>
      </c>
      <c r="J44" s="25">
        <v>-900</v>
      </c>
      <c r="K44" s="170">
        <f t="shared" si="8"/>
        <v>-7200</v>
      </c>
      <c r="L44" s="171">
        <v>-29</v>
      </c>
      <c r="M44" s="153"/>
      <c r="N44" s="149">
        <f t="shared" si="11"/>
        <v>-10544</v>
      </c>
      <c r="O44" s="67">
        <f t="shared" si="3"/>
        <v>-400.25315789472751</v>
      </c>
      <c r="P44" s="7">
        <f t="shared" si="6"/>
        <v>-15209.619999999646</v>
      </c>
      <c r="Q44" s="164">
        <f>Q43+N44</f>
        <v>165633.51</v>
      </c>
      <c r="R44" s="29">
        <f t="shared" si="1"/>
        <v>99.760541099321628</v>
      </c>
      <c r="S44" s="5">
        <f>SUM($Q$7:$Q44)/T44</f>
        <v>166748.74684210512</v>
      </c>
      <c r="T44" s="18">
        <v>38</v>
      </c>
      <c r="U44" s="138"/>
      <c r="V44" s="131"/>
      <c r="W44" s="105">
        <v>-2845586</v>
      </c>
      <c r="X44" s="167"/>
      <c r="Y44" s="156">
        <f t="shared" si="15"/>
        <v>-2845586</v>
      </c>
      <c r="Z44" s="217"/>
      <c r="AD44" s="1"/>
      <c r="AE44" s="1"/>
    </row>
    <row r="45" spans="2:31">
      <c r="B45" s="116">
        <v>45808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-428.84897435896505</v>
      </c>
      <c r="P45" s="7">
        <f t="shared" si="6"/>
        <v>-16725.109999999637</v>
      </c>
      <c r="Q45" s="164">
        <f t="shared" ref="Q45:Q55" si="22">Q44+N45</f>
        <v>165633.51</v>
      </c>
      <c r="R45" s="29">
        <f t="shared" si="1"/>
        <v>99.743433119935418</v>
      </c>
      <c r="S45" s="5">
        <f>SUM($Q$7:$Q45)/T45</f>
        <v>166720.15102564087</v>
      </c>
      <c r="T45" s="18">
        <v>39</v>
      </c>
      <c r="U45" s="138"/>
      <c r="V45" s="131"/>
      <c r="W45" s="105">
        <v>-2845586</v>
      </c>
      <c r="X45" s="167"/>
      <c r="Y45" s="156">
        <f t="shared" si="15"/>
        <v>-2845586</v>
      </c>
      <c r="Z45" s="217"/>
      <c r="AD45" s="1"/>
      <c r="AE45" s="1"/>
    </row>
    <row r="46" spans="2:31">
      <c r="B46" s="116">
        <v>45809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-456.01499999999066</v>
      </c>
      <c r="P46" s="7">
        <f t="shared" si="6"/>
        <v>-18240.599999999627</v>
      </c>
      <c r="Q46" s="164">
        <f t="shared" si="22"/>
        <v>165633.51</v>
      </c>
      <c r="R46" s="29">
        <f t="shared" si="1"/>
        <v>99.727180539518528</v>
      </c>
      <c r="S46" s="5">
        <f>SUM($Q$7:$Q46)/T46</f>
        <v>166692.98499999984</v>
      </c>
      <c r="T46" s="18">
        <v>40</v>
      </c>
      <c r="U46" s="138"/>
      <c r="V46" s="131"/>
      <c r="W46" s="105">
        <v>-2845586</v>
      </c>
      <c r="X46" s="167"/>
      <c r="Y46" s="156">
        <f t="shared" si="15"/>
        <v>-2845586</v>
      </c>
      <c r="Z46" s="217"/>
      <c r="AD46" s="1"/>
      <c r="AE46" s="1"/>
    </row>
    <row r="47" spans="2:31">
      <c r="B47" s="116">
        <v>45810</v>
      </c>
      <c r="C47" s="14"/>
      <c r="D47" s="87"/>
      <c r="E47" s="87">
        <v>100</v>
      </c>
      <c r="F47" s="23">
        <v>-2676973</v>
      </c>
      <c r="G47" s="26">
        <f>D47+E47+F47-E44-F44</f>
        <v>27354</v>
      </c>
      <c r="H47" s="132">
        <v>200</v>
      </c>
      <c r="I47" s="25">
        <v>2800</v>
      </c>
      <c r="J47" s="25">
        <v>-300</v>
      </c>
      <c r="K47" s="170">
        <f t="shared" si="8"/>
        <v>2700</v>
      </c>
      <c r="L47" s="171">
        <v>-34</v>
      </c>
      <c r="M47" s="153"/>
      <c r="N47" s="149">
        <f t="shared" si="11"/>
        <v>30020</v>
      </c>
      <c r="O47" s="67">
        <f t="shared" si="3"/>
        <v>250.33926829269225</v>
      </c>
      <c r="P47" s="7">
        <f t="shared" si="6"/>
        <v>10263.910000000382</v>
      </c>
      <c r="Q47" s="164">
        <f t="shared" si="22"/>
        <v>195653.51</v>
      </c>
      <c r="R47" s="29">
        <f t="shared" si="1"/>
        <v>100.14977012623021</v>
      </c>
      <c r="S47" s="5">
        <f>SUM($Q$7:$Q47)/T47</f>
        <v>167399.33926829253</v>
      </c>
      <c r="T47" s="18">
        <v>41</v>
      </c>
      <c r="U47" s="138">
        <f>B47</f>
        <v>45810</v>
      </c>
      <c r="V47" s="131">
        <v>1163.7</v>
      </c>
      <c r="W47" s="105">
        <v>-2848252</v>
      </c>
      <c r="X47" s="167">
        <f>AVERAGE(W47:W55)</f>
        <v>-2851098.888888889</v>
      </c>
      <c r="Y47" s="156">
        <f t="shared" si="15"/>
        <v>-2848252</v>
      </c>
      <c r="Z47" s="217">
        <f>AVERAGE(Y47:Y55)</f>
        <v>-2851098.888888889</v>
      </c>
      <c r="AD47" s="1"/>
      <c r="AE47" s="1"/>
    </row>
    <row r="48" spans="2:31">
      <c r="B48" s="116">
        <v>45811</v>
      </c>
      <c r="C48" s="14" t="str">
        <f t="shared" si="0"/>
        <v/>
      </c>
      <c r="D48" s="87"/>
      <c r="E48" s="87">
        <v>71</v>
      </c>
      <c r="F48" s="23">
        <v>-2695043</v>
      </c>
      <c r="G48" s="26">
        <f>D48+E48+F48-E47-F47</f>
        <v>-18099</v>
      </c>
      <c r="H48" s="132">
        <v>10200</v>
      </c>
      <c r="I48" s="25">
        <v>-100</v>
      </c>
      <c r="J48" s="25">
        <v>-300</v>
      </c>
      <c r="K48" s="170">
        <f t="shared" si="8"/>
        <v>9800</v>
      </c>
      <c r="L48" s="171">
        <v>-19</v>
      </c>
      <c r="M48" s="153"/>
      <c r="N48" s="149">
        <f t="shared" si="11"/>
        <v>-8318</v>
      </c>
      <c r="O48" s="67">
        <f t="shared" si="3"/>
        <v>725.03380952381883</v>
      </c>
      <c r="P48" s="7">
        <f t="shared" si="6"/>
        <v>30451.420000000391</v>
      </c>
      <c r="Q48" s="164">
        <f>Q47+N48+1</f>
        <v>187336.51</v>
      </c>
      <c r="R48" s="29">
        <f t="shared" si="1"/>
        <v>100.43376496989131</v>
      </c>
      <c r="S48" s="5">
        <f>SUM($Q$7:$Q48)/T48</f>
        <v>167874.03380952365</v>
      </c>
      <c r="T48" s="18">
        <v>42</v>
      </c>
      <c r="U48" s="138">
        <f>B47+8</f>
        <v>45818</v>
      </c>
      <c r="V48" s="131"/>
      <c r="W48" s="105">
        <v>-2858033</v>
      </c>
      <c r="X48" s="167"/>
      <c r="Y48" s="156">
        <f t="shared" si="15"/>
        <v>-2858033</v>
      </c>
      <c r="Z48" s="217"/>
      <c r="AD48" s="1"/>
      <c r="AE48" s="1"/>
    </row>
    <row r="49" spans="2:31">
      <c r="B49" s="116">
        <v>45812</v>
      </c>
      <c r="C49" s="14" t="str">
        <f t="shared" ref="C49:C55" si="23">IF(OR(WEEKDAY(B49)=1,WEEKDAY(B49)=7),"F","")</f>
        <v/>
      </c>
      <c r="D49" s="87">
        <f>-10690+7444</f>
        <v>-3246</v>
      </c>
      <c r="E49" s="87">
        <v>0</v>
      </c>
      <c r="F49" s="23">
        <v>-2691225</v>
      </c>
      <c r="G49" s="26">
        <f t="shared" ref="G49" si="24">D49+E49+F49-E48-F48</f>
        <v>501</v>
      </c>
      <c r="H49" s="132">
        <v>200</v>
      </c>
      <c r="I49" s="25">
        <v>-1300</v>
      </c>
      <c r="J49" s="25">
        <v>-500</v>
      </c>
      <c r="K49" s="170">
        <f t="shared" ref="K49:K55" si="25">+H49+I49+J49</f>
        <v>-1600</v>
      </c>
      <c r="L49" s="171">
        <v>-25</v>
      </c>
      <c r="M49" s="153"/>
      <c r="N49" s="149">
        <f t="shared" si="11"/>
        <v>-1124</v>
      </c>
      <c r="O49" s="67">
        <f t="shared" ref="O49:O55" si="26">P49/T49</f>
        <v>1151.5100000000093</v>
      </c>
      <c r="P49" s="7">
        <f t="shared" si="6"/>
        <v>49514.9300000004</v>
      </c>
      <c r="Q49" s="164">
        <f>Q48+N49</f>
        <v>186212.51</v>
      </c>
      <c r="R49" s="29">
        <f t="shared" si="1"/>
        <v>100.68891228783889</v>
      </c>
      <c r="S49" s="5">
        <f>SUM($Q$7:$Q49)/T49</f>
        <v>168300.50999999983</v>
      </c>
      <c r="T49" s="18">
        <v>43</v>
      </c>
      <c r="U49" s="138"/>
      <c r="V49" s="131"/>
      <c r="W49" s="105">
        <v>-2856408</v>
      </c>
      <c r="X49" s="167"/>
      <c r="Y49" s="156">
        <f t="shared" ref="Y49:Y55" si="27">Y48-K49-L49</f>
        <v>-2856408</v>
      </c>
      <c r="Z49" s="217"/>
      <c r="AD49" s="1"/>
      <c r="AE49" s="1"/>
    </row>
    <row r="50" spans="2:31">
      <c r="B50" s="116">
        <v>45813</v>
      </c>
      <c r="C50" s="14" t="str">
        <f t="shared" si="23"/>
        <v/>
      </c>
      <c r="D50" s="87"/>
      <c r="E50" s="87">
        <v>0</v>
      </c>
      <c r="F50" s="23">
        <v>-2689682</v>
      </c>
      <c r="G50" s="26">
        <f>D50+E50+F50-E49-F49</f>
        <v>1543</v>
      </c>
      <c r="H50" s="132">
        <v>200</v>
      </c>
      <c r="I50" s="25">
        <v>-2300</v>
      </c>
      <c r="J50" s="25">
        <v>-400</v>
      </c>
      <c r="K50" s="170">
        <f t="shared" si="25"/>
        <v>-2500</v>
      </c>
      <c r="L50" s="171">
        <v>21</v>
      </c>
      <c r="M50" s="153"/>
      <c r="N50" s="149">
        <f t="shared" ref="N50:N55" si="28">L50+K50+G50+M50</f>
        <v>-936</v>
      </c>
      <c r="O50" s="67">
        <f t="shared" si="26"/>
        <v>1537.3054545454638</v>
      </c>
      <c r="P50" s="7">
        <f t="shared" si="6"/>
        <v>67641.44000000041</v>
      </c>
      <c r="Q50" s="164">
        <f>Q49+N50-1</f>
        <v>185275.51</v>
      </c>
      <c r="R50" s="29">
        <f t="shared" si="1"/>
        <v>100.91972159842135</v>
      </c>
      <c r="S50" s="5">
        <f>SUM($Q$7:$Q50)/T50</f>
        <v>168686.30545454531</v>
      </c>
      <c r="T50" s="18">
        <v>44</v>
      </c>
      <c r="U50" s="138"/>
      <c r="V50" s="131"/>
      <c r="W50" s="105">
        <v>-2853929</v>
      </c>
      <c r="X50" s="167"/>
      <c r="Y50" s="156">
        <f t="shared" si="27"/>
        <v>-2853929</v>
      </c>
      <c r="Z50" s="217"/>
      <c r="AD50" s="1"/>
      <c r="AE50" s="1"/>
    </row>
    <row r="51" spans="2:31">
      <c r="B51" s="116">
        <v>45814</v>
      </c>
      <c r="C51" s="14" t="str">
        <f t="shared" si="23"/>
        <v/>
      </c>
      <c r="D51" s="87"/>
      <c r="E51" s="87">
        <v>0</v>
      </c>
      <c r="F51" s="23">
        <v>-2667541</v>
      </c>
      <c r="G51" s="26">
        <f>D51+E51+F51-E50-F50</f>
        <v>22141</v>
      </c>
      <c r="H51" s="132">
        <v>200</v>
      </c>
      <c r="I51" s="25">
        <v>-4600</v>
      </c>
      <c r="J51" s="25">
        <v>-400</v>
      </c>
      <c r="K51" s="170">
        <f t="shared" si="25"/>
        <v>-4800</v>
      </c>
      <c r="L51" s="171">
        <v>-6</v>
      </c>
      <c r="M51" s="153"/>
      <c r="N51" s="149">
        <f t="shared" si="28"/>
        <v>17335</v>
      </c>
      <c r="O51" s="67">
        <f t="shared" si="26"/>
        <v>2291.2655555555648</v>
      </c>
      <c r="P51" s="7">
        <f t="shared" si="6"/>
        <v>103106.95000000042</v>
      </c>
      <c r="Q51" s="164">
        <f>Q50+N51+4</f>
        <v>202614.51</v>
      </c>
      <c r="R51" s="29">
        <f t="shared" si="1"/>
        <v>101.37079226053127</v>
      </c>
      <c r="S51" s="5">
        <f>SUM($Q$7:$Q51)/T51</f>
        <v>169440.26555555541</v>
      </c>
      <c r="T51" s="18">
        <v>45</v>
      </c>
      <c r="U51" s="138"/>
      <c r="V51" s="131"/>
      <c r="W51" s="105">
        <v>-2849123</v>
      </c>
      <c r="X51" s="167"/>
      <c r="Y51" s="156">
        <f t="shared" si="27"/>
        <v>-2849123</v>
      </c>
      <c r="Z51" s="217"/>
      <c r="AD51" s="1"/>
      <c r="AE51" s="1"/>
    </row>
    <row r="52" spans="2:31">
      <c r="B52" s="116">
        <v>45815</v>
      </c>
      <c r="C52" s="14" t="str">
        <f t="shared" si="2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6"/>
        <v>3012.4447826087048</v>
      </c>
      <c r="P52" s="7">
        <f t="shared" si="6"/>
        <v>138572.46000000043</v>
      </c>
      <c r="Q52" s="164">
        <f>Q51+N52</f>
        <v>202614.51</v>
      </c>
      <c r="R52" s="29">
        <f t="shared" si="1"/>
        <v>101.80225115472335</v>
      </c>
      <c r="S52" s="5">
        <f>SUM($Q$7:$Q52)/T52</f>
        <v>170161.44478260854</v>
      </c>
      <c r="T52" s="18">
        <v>46</v>
      </c>
      <c r="U52" s="138"/>
      <c r="V52" s="131"/>
      <c r="W52" s="105">
        <v>-2849123</v>
      </c>
      <c r="X52" s="167"/>
      <c r="Y52" s="156">
        <f t="shared" si="27"/>
        <v>-2849123</v>
      </c>
      <c r="Z52" s="217"/>
      <c r="AD52" s="1"/>
      <c r="AE52" s="1"/>
    </row>
    <row r="53" spans="2:31">
      <c r="B53" s="116">
        <v>45816</v>
      </c>
      <c r="C53" s="14" t="str">
        <f t="shared" si="2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6"/>
        <v>3702.9355319149031</v>
      </c>
      <c r="P53" s="7">
        <f t="shared" si="6"/>
        <v>174037.97000000044</v>
      </c>
      <c r="Q53" s="164">
        <f t="shared" si="22"/>
        <v>202614.51</v>
      </c>
      <c r="R53" s="29">
        <f t="shared" si="1"/>
        <v>102.21535009597109</v>
      </c>
      <c r="S53" s="5">
        <f>SUM($Q$7:$Q53)/T53</f>
        <v>170851.93553191473</v>
      </c>
      <c r="T53" s="18">
        <v>47</v>
      </c>
      <c r="U53" s="138"/>
      <c r="V53" s="131"/>
      <c r="W53" s="105">
        <v>-2849123</v>
      </c>
      <c r="X53" s="167"/>
      <c r="Y53" s="156">
        <f t="shared" si="27"/>
        <v>-2849123</v>
      </c>
      <c r="Z53" s="217"/>
      <c r="AD53" s="1"/>
      <c r="AE53" s="1"/>
    </row>
    <row r="54" spans="2:31">
      <c r="B54" s="116">
        <v>45817</v>
      </c>
      <c r="C54" s="14" t="str">
        <f t="shared" si="23"/>
        <v/>
      </c>
      <c r="D54" s="87"/>
      <c r="E54" s="87">
        <v>0</v>
      </c>
      <c r="F54" s="23">
        <v>-2625266</v>
      </c>
      <c r="G54" s="26">
        <f>D54+E54+F54-E51-F51</f>
        <v>42275</v>
      </c>
      <c r="H54" s="132">
        <v>200</v>
      </c>
      <c r="I54" s="25">
        <v>-1400</v>
      </c>
      <c r="J54" s="25">
        <v>100</v>
      </c>
      <c r="K54" s="170">
        <f t="shared" si="25"/>
        <v>-1100</v>
      </c>
      <c r="L54" s="171">
        <v>-41</v>
      </c>
      <c r="M54" s="153"/>
      <c r="N54" s="149">
        <f t="shared" si="28"/>
        <v>41134</v>
      </c>
      <c r="O54" s="67">
        <f t="shared" si="26"/>
        <v>5221.5308333333423</v>
      </c>
      <c r="P54" s="7">
        <f t="shared" si="6"/>
        <v>250633.48000000045</v>
      </c>
      <c r="Q54" s="164">
        <f>Q53+N54-4</f>
        <v>243744.51</v>
      </c>
      <c r="R54" s="29">
        <f t="shared" si="1"/>
        <v>103.12387799707636</v>
      </c>
      <c r="S54" s="5">
        <f>SUM($Q$7:$Q54)/T54</f>
        <v>172370.53083333318</v>
      </c>
      <c r="T54" s="18">
        <v>48</v>
      </c>
      <c r="U54" s="138"/>
      <c r="V54" s="131"/>
      <c r="W54" s="105">
        <v>-2847982</v>
      </c>
      <c r="X54" s="167"/>
      <c r="Y54" s="156">
        <f t="shared" si="27"/>
        <v>-2847982</v>
      </c>
      <c r="Z54" s="217"/>
      <c r="AD54" s="1"/>
      <c r="AE54" s="1"/>
    </row>
    <row r="55" spans="2:31">
      <c r="B55" s="116">
        <v>45818</v>
      </c>
      <c r="C55" s="14" t="str">
        <f t="shared" si="23"/>
        <v/>
      </c>
      <c r="D55" s="87"/>
      <c r="E55" s="87">
        <v>8</v>
      </c>
      <c r="F55" s="23">
        <v>-2679798</v>
      </c>
      <c r="G55" s="26">
        <f>D55+E55+F55-E54-F54</f>
        <v>-54524</v>
      </c>
      <c r="H55" s="132">
        <v>200</v>
      </c>
      <c r="I55" s="25">
        <v>-400</v>
      </c>
      <c r="J55" s="25">
        <v>100</v>
      </c>
      <c r="K55" s="170">
        <f t="shared" si="25"/>
        <v>-100</v>
      </c>
      <c r="L55" s="171">
        <v>35</v>
      </c>
      <c r="M55" s="153"/>
      <c r="N55" s="149">
        <f t="shared" si="28"/>
        <v>-54589</v>
      </c>
      <c r="O55" s="67">
        <f t="shared" si="26"/>
        <v>5564.0814285714378</v>
      </c>
      <c r="P55" s="7">
        <f t="shared" si="6"/>
        <v>272639.99000000046</v>
      </c>
      <c r="Q55" s="164">
        <f t="shared" si="22"/>
        <v>189155.51</v>
      </c>
      <c r="R55" s="29">
        <f t="shared" si="1"/>
        <v>103.32881526576365</v>
      </c>
      <c r="S55" s="5">
        <f>SUM($Q$7:$Q55)/T55</f>
        <v>172713.08142857128</v>
      </c>
      <c r="T55" s="18">
        <v>49</v>
      </c>
      <c r="U55" s="138"/>
      <c r="V55" s="131"/>
      <c r="W55" s="105">
        <v>-2847917</v>
      </c>
      <c r="X55" s="167"/>
      <c r="Y55" s="156">
        <f t="shared" si="27"/>
        <v>-2847917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2025'!Q48</f>
        <v>211194.51</v>
      </c>
    </row>
    <row r="60" spans="2:31">
      <c r="D60" s="138" t="s">
        <v>4</v>
      </c>
      <c r="E60" s="139"/>
      <c r="F60" s="143"/>
      <c r="G60" s="91">
        <f>'APR 2025'!E48</f>
        <v>0</v>
      </c>
    </row>
    <row r="61" spans="2:31">
      <c r="D61" s="138" t="s">
        <v>60</v>
      </c>
      <c r="E61" s="144"/>
      <c r="F61" s="143"/>
      <c r="G61" s="91">
        <f>'APR 2025'!F48</f>
        <v>-2707202</v>
      </c>
    </row>
    <row r="62" spans="2:31" ht="12.6" thickBot="1">
      <c r="D62" s="140" t="s">
        <v>46</v>
      </c>
      <c r="E62" s="145"/>
      <c r="F62" s="146"/>
      <c r="G62" s="158">
        <f>'APR 2025'!Y48</f>
        <v>-2893212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9ED5-0CF3-4E13-8FE9-4DDD796EA6F2}">
  <sheetPr codeName="Sheet57">
    <pageSetUpPr fitToPage="1"/>
  </sheetPr>
  <dimension ref="B1:IU65513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329" t="s">
        <v>51</v>
      </c>
      <c r="N3" s="330"/>
      <c r="O3" s="330"/>
      <c r="P3" s="331"/>
      <c r="Q3" s="74">
        <v>167033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45819</v>
      </c>
      <c r="C7" s="196" t="str">
        <f t="shared" ref="C7:C55" si="0">IF(OR(WEEKDAY(B7)=1,WEEKDAY(B7)=7),"F","")</f>
        <v/>
      </c>
      <c r="D7" s="197">
        <f>-7444+6197</f>
        <v>-1247</v>
      </c>
      <c r="E7" s="197">
        <v>8</v>
      </c>
      <c r="F7" s="198">
        <v>-2639568</v>
      </c>
      <c r="G7" s="199">
        <f>D7+E7+F7-G60-G61</f>
        <v>38983</v>
      </c>
      <c r="H7" s="200">
        <v>300</v>
      </c>
      <c r="I7" s="201">
        <v>2200</v>
      </c>
      <c r="J7" s="201">
        <v>100</v>
      </c>
      <c r="K7" s="168">
        <f>+H7+I7+J7</f>
        <v>2600</v>
      </c>
      <c r="L7" s="321">
        <v>-4</v>
      </c>
      <c r="M7" s="203"/>
      <c r="N7" s="204">
        <f>L7+K7+G7+M7</f>
        <v>41579</v>
      </c>
      <c r="O7" s="205">
        <f>P7/T7</f>
        <v>63700.510000000009</v>
      </c>
      <c r="P7" s="206">
        <f>(+$Q7-$Q$3)</f>
        <v>63700.510000000009</v>
      </c>
      <c r="Q7" s="207">
        <f>G59+N7-1</f>
        <v>230733.51</v>
      </c>
      <c r="R7" s="208">
        <f t="shared" ref="R7:R55" si="1">$S7/$Q$3*100</f>
        <v>138.13648201253645</v>
      </c>
      <c r="S7" s="209">
        <f>$Q7</f>
        <v>230733.51</v>
      </c>
      <c r="T7" s="210">
        <v>1</v>
      </c>
      <c r="U7" s="211">
        <f>B7</f>
        <v>45819</v>
      </c>
      <c r="V7" s="212">
        <v>1189.5</v>
      </c>
      <c r="W7" s="213">
        <v>-2850512</v>
      </c>
      <c r="X7" s="214">
        <f>AVERAGE(W7:W11)</f>
        <v>-2852195.8</v>
      </c>
      <c r="Y7" s="215">
        <f>G62-K7-L7+1</f>
        <v>-2850512</v>
      </c>
      <c r="Z7" s="216">
        <f>AVERAGE(Y7:Y13)</f>
        <v>-2854276.2857142859</v>
      </c>
      <c r="AA7" s="92"/>
    </row>
    <row r="8" spans="2:255">
      <c r="B8" s="116">
        <v>45820</v>
      </c>
      <c r="C8" s="14"/>
      <c r="D8" s="87"/>
      <c r="E8" s="128">
        <v>31</v>
      </c>
      <c r="F8" s="162">
        <v>-2676532</v>
      </c>
      <c r="G8" s="26">
        <f>D8+E8+F8-E7-F7</f>
        <v>-36941</v>
      </c>
      <c r="H8" s="132">
        <v>300</v>
      </c>
      <c r="I8" s="63">
        <v>8100</v>
      </c>
      <c r="J8" s="63">
        <v>100</v>
      </c>
      <c r="K8" s="170">
        <f t="shared" ref="K8:K9" si="2">+H8+I8+J8</f>
        <v>8500</v>
      </c>
      <c r="L8" s="171">
        <v>-24</v>
      </c>
      <c r="M8" s="153"/>
      <c r="N8" s="149">
        <f>L8+K8+G8+M8</f>
        <v>-28465</v>
      </c>
      <c r="O8" s="67">
        <f t="shared" ref="O8:O55" si="3">P8/T8</f>
        <v>49468.010000000009</v>
      </c>
      <c r="P8" s="163">
        <f>(IF($Q8&lt;0,-$Q$3+P7,($Q8-$Q$3)+P7))</f>
        <v>98936.020000000019</v>
      </c>
      <c r="Q8" s="164">
        <f>Q7+N8</f>
        <v>202268.51</v>
      </c>
      <c r="R8" s="29">
        <f t="shared" si="1"/>
        <v>129.61571066795184</v>
      </c>
      <c r="S8" s="165">
        <f>SUM($Q$7:$Q8)/T8</f>
        <v>216501.01</v>
      </c>
      <c r="T8" s="166">
        <v>2</v>
      </c>
      <c r="U8" s="138">
        <f>B7+6</f>
        <v>45825</v>
      </c>
      <c r="V8" s="131"/>
      <c r="W8" s="105">
        <v>-2858988</v>
      </c>
      <c r="X8" s="167"/>
      <c r="Y8" s="156">
        <f>Y7-K8-L8</f>
        <v>-2858988</v>
      </c>
      <c r="Z8" s="217"/>
      <c r="AA8" s="92"/>
    </row>
    <row r="9" spans="2:255">
      <c r="B9" s="116">
        <v>45821</v>
      </c>
      <c r="C9" s="14" t="str">
        <f t="shared" si="0"/>
        <v/>
      </c>
      <c r="D9" s="87"/>
      <c r="E9" s="87">
        <v>0</v>
      </c>
      <c r="F9" s="23">
        <v>-2685712</v>
      </c>
      <c r="G9" s="26">
        <f>D9+E9+F9-E8-F8</f>
        <v>-9211</v>
      </c>
      <c r="H9" s="132">
        <v>300</v>
      </c>
      <c r="I9" s="63">
        <v>-8600</v>
      </c>
      <c r="J9" s="63">
        <v>-200</v>
      </c>
      <c r="K9" s="170">
        <f t="shared" si="2"/>
        <v>-8500</v>
      </c>
      <c r="L9" s="171">
        <v>5</v>
      </c>
      <c r="M9" s="153"/>
      <c r="N9" s="149">
        <f>L9+K9+G9+M9</f>
        <v>-17706</v>
      </c>
      <c r="O9" s="67">
        <f t="shared" si="3"/>
        <v>38822.176666666674</v>
      </c>
      <c r="P9" s="163">
        <f t="shared" ref="P9" si="4">(IF($Q9&lt;0,-$Q$3+P8,($Q9-$Q$3)+P8))</f>
        <v>116466.53000000003</v>
      </c>
      <c r="Q9" s="164">
        <f>Q8+N9+1</f>
        <v>184563.51</v>
      </c>
      <c r="R9" s="29">
        <f t="shared" si="1"/>
        <v>123.24281828540866</v>
      </c>
      <c r="S9" s="5">
        <f>SUM($Q$7:$Q9)/T9+1</f>
        <v>205856.17666666667</v>
      </c>
      <c r="T9" s="17">
        <v>3</v>
      </c>
      <c r="U9" s="4"/>
      <c r="V9" s="131"/>
      <c r="W9" s="105">
        <v>-2850493</v>
      </c>
      <c r="X9" s="167"/>
      <c r="Y9" s="156">
        <f>Y8-K9-L9</f>
        <v>-2850493</v>
      </c>
      <c r="Z9" s="217"/>
      <c r="AA9" s="92"/>
    </row>
    <row r="10" spans="2:255">
      <c r="B10" s="116">
        <v>45822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33499.260000000009</v>
      </c>
      <c r="P10" s="163">
        <f>(IF($Q10&lt;0,-$Q$3+P9,($Q10-$Q$3)+P9))</f>
        <v>133997.04000000004</v>
      </c>
      <c r="Q10" s="164">
        <f t="shared" ref="Q10:Q15" si="5">Q9+N10</f>
        <v>184563.51</v>
      </c>
      <c r="R10" s="29">
        <f t="shared" si="1"/>
        <v>120.05487538390618</v>
      </c>
      <c r="S10" s="5">
        <f>SUM($Q$7:$Q10)/T10-1</f>
        <v>200531.26</v>
      </c>
      <c r="T10" s="17">
        <v>4</v>
      </c>
      <c r="U10" s="4"/>
      <c r="V10" s="131"/>
      <c r="W10" s="105">
        <v>-2850493</v>
      </c>
      <c r="X10" s="167"/>
      <c r="Y10" s="156">
        <f>Y9-K10-L10</f>
        <v>-2850493</v>
      </c>
      <c r="Z10" s="217"/>
      <c r="AA10" s="92"/>
    </row>
    <row r="11" spans="2:255">
      <c r="B11" s="116">
        <v>45823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30305.510000000009</v>
      </c>
      <c r="P11" s="163">
        <f t="shared" ref="P11:P55" si="6">(IF($Q11&lt;0,-$Q$3+P10,($Q11-$Q$3)+P10))</f>
        <v>151527.55000000005</v>
      </c>
      <c r="Q11" s="164">
        <f t="shared" si="5"/>
        <v>184563.51</v>
      </c>
      <c r="R11" s="29">
        <f t="shared" si="1"/>
        <v>118.14342674800788</v>
      </c>
      <c r="S11" s="5">
        <f>SUM($Q$7:$Q11)/T11</f>
        <v>197338.51</v>
      </c>
      <c r="T11" s="17">
        <v>5</v>
      </c>
      <c r="U11" s="27"/>
      <c r="V11" s="134"/>
      <c r="W11" s="105">
        <v>-2850493</v>
      </c>
      <c r="X11" s="167"/>
      <c r="Y11" s="156">
        <f t="shared" ref="Y11:Y18" si="7">Y10-K11-L11</f>
        <v>-2850493</v>
      </c>
      <c r="Z11" s="217"/>
      <c r="AA11" s="92"/>
    </row>
    <row r="12" spans="2:255">
      <c r="B12" s="116">
        <v>45824</v>
      </c>
      <c r="C12" s="14"/>
      <c r="D12" s="87"/>
      <c r="E12" s="87">
        <v>9</v>
      </c>
      <c r="F12" s="23">
        <v>-2711169</v>
      </c>
      <c r="G12" s="26">
        <f>D12+E12+F12-E9-F9</f>
        <v>-25448</v>
      </c>
      <c r="H12" s="132">
        <v>2800</v>
      </c>
      <c r="I12" s="63">
        <v>2100</v>
      </c>
      <c r="J12" s="63">
        <v>100</v>
      </c>
      <c r="K12" s="170">
        <f t="shared" ref="K12:K55" si="8">+H12+I12+J12</f>
        <v>5000</v>
      </c>
      <c r="L12" s="171">
        <v>-29</v>
      </c>
      <c r="M12" s="153"/>
      <c r="N12" s="149">
        <f t="shared" ref="N12:N15" si="9">L12+K12+G12+M12</f>
        <v>-20477</v>
      </c>
      <c r="O12" s="67">
        <f t="shared" si="3"/>
        <v>24763.676666666677</v>
      </c>
      <c r="P12" s="163">
        <f t="shared" si="6"/>
        <v>148582.06000000006</v>
      </c>
      <c r="Q12" s="164">
        <f>Q11+N12+1</f>
        <v>164087.51</v>
      </c>
      <c r="R12" s="29">
        <f t="shared" si="1"/>
        <v>114.82621797289558</v>
      </c>
      <c r="S12" s="5">
        <f>SUM($Q$7:$Q12)/T12+1</f>
        <v>191797.67666666667</v>
      </c>
      <c r="T12" s="17">
        <v>6</v>
      </c>
      <c r="U12" s="138">
        <f>B12</f>
        <v>45824</v>
      </c>
      <c r="V12" s="310">
        <v>1175.5</v>
      </c>
      <c r="W12" s="105">
        <v>-2855464</v>
      </c>
      <c r="X12" s="167">
        <f>AVERAGE(W12:W20)</f>
        <v>-2857300.3333333335</v>
      </c>
      <c r="Y12" s="156">
        <f>Y11-K12-L12</f>
        <v>-2855464</v>
      </c>
      <c r="Z12" s="217">
        <f>AVERAGE(Y12:Y20)</f>
        <v>-2857300.3333333335</v>
      </c>
      <c r="AA12" s="92"/>
    </row>
    <row r="13" spans="2:255">
      <c r="B13" s="116">
        <v>45825</v>
      </c>
      <c r="C13" s="14"/>
      <c r="D13" s="87"/>
      <c r="E13" s="87">
        <v>41</v>
      </c>
      <c r="F13" s="23">
        <v>-2724668</v>
      </c>
      <c r="G13" s="26">
        <f>D13+E13+F13-E12-F12</f>
        <v>-13467</v>
      </c>
      <c r="H13" s="132">
        <v>300</v>
      </c>
      <c r="I13" s="63">
        <v>7600</v>
      </c>
      <c r="J13" s="63">
        <v>100</v>
      </c>
      <c r="K13" s="170">
        <f t="shared" si="8"/>
        <v>8000</v>
      </c>
      <c r="L13" s="171">
        <v>27</v>
      </c>
      <c r="M13" s="153"/>
      <c r="N13" s="149">
        <f t="shared" si="9"/>
        <v>-5440</v>
      </c>
      <c r="O13" s="67">
        <f t="shared" si="3"/>
        <v>20027.938571428582</v>
      </c>
      <c r="P13" s="163">
        <f t="shared" si="6"/>
        <v>140195.57000000007</v>
      </c>
      <c r="Q13" s="164">
        <f>Q12+N13-1</f>
        <v>158646.51</v>
      </c>
      <c r="R13" s="29">
        <f t="shared" si="1"/>
        <v>111.99040822557733</v>
      </c>
      <c r="S13" s="5">
        <f>SUM($Q$7:$Q13)/T13</f>
        <v>187060.93857142859</v>
      </c>
      <c r="T13" s="17">
        <v>7</v>
      </c>
      <c r="U13" s="138">
        <f>B12+8</f>
        <v>45832</v>
      </c>
      <c r="V13" s="249"/>
      <c r="W13" s="105">
        <v>-2863491</v>
      </c>
      <c r="X13" s="167"/>
      <c r="Y13" s="156">
        <f>Y12-K13-L13</f>
        <v>-2863491</v>
      </c>
      <c r="Z13" s="217"/>
      <c r="AA13" s="92"/>
      <c r="AB13" s="92"/>
    </row>
    <row r="14" spans="2:255">
      <c r="B14" s="116">
        <v>45826</v>
      </c>
      <c r="C14" s="14"/>
      <c r="D14" s="87">
        <f>-6197+8628</f>
        <v>2431</v>
      </c>
      <c r="E14" s="87">
        <v>57</v>
      </c>
      <c r="F14" s="23">
        <v>-2721951</v>
      </c>
      <c r="G14" s="26">
        <f>D14+E14+F14-E13-F13</f>
        <v>5164</v>
      </c>
      <c r="H14" s="132">
        <v>300</v>
      </c>
      <c r="I14" s="63">
        <v>-3200</v>
      </c>
      <c r="J14" s="63">
        <v>100</v>
      </c>
      <c r="K14" s="170">
        <f t="shared" si="8"/>
        <v>-2800</v>
      </c>
      <c r="L14" s="171">
        <v>6</v>
      </c>
      <c r="M14" s="154"/>
      <c r="N14" s="149">
        <f t="shared" si="9"/>
        <v>2370</v>
      </c>
      <c r="O14" s="67">
        <f>P14/T14+1</f>
        <v>16773.385000000009</v>
      </c>
      <c r="P14" s="163">
        <f t="shared" si="6"/>
        <v>134179.08000000007</v>
      </c>
      <c r="Q14" s="164">
        <f>Q13+N14</f>
        <v>161016.51</v>
      </c>
      <c r="R14" s="29">
        <f t="shared" si="1"/>
        <v>110.04136009052104</v>
      </c>
      <c r="S14" s="5">
        <f>SUM($Q$7:$Q14)/T14</f>
        <v>183805.38500000001</v>
      </c>
      <c r="T14" s="17">
        <v>8</v>
      </c>
      <c r="U14" s="4"/>
      <c r="V14" s="4"/>
      <c r="W14" s="105">
        <v>-2860697</v>
      </c>
      <c r="X14" s="167"/>
      <c r="Y14" s="156">
        <f>Y13-K14-L14</f>
        <v>-2860697</v>
      </c>
      <c r="Z14" s="217"/>
      <c r="AA14" s="92"/>
    </row>
    <row r="15" spans="2:255">
      <c r="B15" s="116">
        <v>45827</v>
      </c>
      <c r="C15" s="14"/>
      <c r="D15" s="87"/>
      <c r="E15" s="87">
        <v>22</v>
      </c>
      <c r="F15" s="23">
        <v>-2703867</v>
      </c>
      <c r="G15" s="26">
        <f>D15+E15+F15-E14-F14</f>
        <v>18049</v>
      </c>
      <c r="H15" s="132">
        <v>300</v>
      </c>
      <c r="I15" s="63">
        <v>-7800</v>
      </c>
      <c r="J15" s="63">
        <v>-300</v>
      </c>
      <c r="K15" s="170">
        <f t="shared" si="8"/>
        <v>-7800</v>
      </c>
      <c r="L15" s="172">
        <v>-30</v>
      </c>
      <c r="M15" s="153"/>
      <c r="N15" s="149">
        <f t="shared" si="9"/>
        <v>10219</v>
      </c>
      <c r="O15" s="67">
        <f t="shared" si="3"/>
        <v>15375.732222222232</v>
      </c>
      <c r="P15" s="7">
        <f t="shared" si="6"/>
        <v>138381.59000000008</v>
      </c>
      <c r="Q15" s="164">
        <f t="shared" si="5"/>
        <v>171235.51</v>
      </c>
      <c r="R15" s="29">
        <f t="shared" si="1"/>
        <v>109.20520628990813</v>
      </c>
      <c r="S15" s="5">
        <f>SUM($Q$7:$Q15)/T15</f>
        <v>182408.73222222223</v>
      </c>
      <c r="T15" s="17">
        <v>9</v>
      </c>
      <c r="U15" s="4"/>
      <c r="V15" s="4"/>
      <c r="W15" s="105">
        <v>-2852867</v>
      </c>
      <c r="X15" s="167"/>
      <c r="Y15" s="156">
        <f>Y14-K15-L15</f>
        <v>-2852867</v>
      </c>
      <c r="Z15" s="217"/>
      <c r="AA15" s="92"/>
      <c r="AB15" s="92"/>
    </row>
    <row r="16" spans="2:255" s="69" customFormat="1">
      <c r="B16" s="116">
        <v>45828</v>
      </c>
      <c r="C16" s="14"/>
      <c r="D16" s="87"/>
      <c r="E16" s="87">
        <v>24</v>
      </c>
      <c r="F16" s="23">
        <v>-2719551</v>
      </c>
      <c r="G16" s="26">
        <f>D16+E16+F16-E15-F15</f>
        <v>-15682</v>
      </c>
      <c r="H16" s="132">
        <v>300</v>
      </c>
      <c r="I16" s="63">
        <v>6200</v>
      </c>
      <c r="J16" s="63">
        <v>-200</v>
      </c>
      <c r="K16" s="170">
        <f t="shared" si="8"/>
        <v>6300</v>
      </c>
      <c r="L16" s="172">
        <v>37</v>
      </c>
      <c r="M16" s="153"/>
      <c r="N16" s="152">
        <f>L16+K16+G16+M16</f>
        <v>-9345</v>
      </c>
      <c r="O16" s="67">
        <f t="shared" si="3"/>
        <v>13324.010000000009</v>
      </c>
      <c r="P16" s="70">
        <f t="shared" si="6"/>
        <v>133240.10000000009</v>
      </c>
      <c r="Q16" s="164">
        <f>Q15+N16+1</f>
        <v>161891.51</v>
      </c>
      <c r="R16" s="71">
        <f t="shared" si="1"/>
        <v>107.97687283351193</v>
      </c>
      <c r="S16" s="72">
        <f>SUM($Q$7:$Q16)/T16</f>
        <v>180357.01</v>
      </c>
      <c r="T16" s="73">
        <v>10</v>
      </c>
      <c r="U16" s="218"/>
      <c r="V16" s="133"/>
      <c r="W16" s="105">
        <v>-2859205</v>
      </c>
      <c r="X16" s="167"/>
      <c r="Y16" s="156">
        <f>Y15-K16-L16-1</f>
        <v>-2859205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45829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11645.328181818191</v>
      </c>
      <c r="P17" s="7">
        <f t="shared" si="6"/>
        <v>128098.6100000001</v>
      </c>
      <c r="Q17" s="164">
        <f t="shared" ref="Q17:Q18" si="10">Q16+N17</f>
        <v>161891.51</v>
      </c>
      <c r="R17" s="29">
        <f t="shared" si="1"/>
        <v>106.97187273282415</v>
      </c>
      <c r="S17" s="5">
        <f>SUM($Q$7:$Q17)/T17</f>
        <v>178678.32818181819</v>
      </c>
      <c r="T17" s="18">
        <v>11</v>
      </c>
      <c r="U17" s="27"/>
      <c r="V17" s="136"/>
      <c r="W17" s="105">
        <v>-2859205</v>
      </c>
      <c r="X17" s="167"/>
      <c r="Y17" s="156">
        <f t="shared" si="7"/>
        <v>-2859205</v>
      </c>
      <c r="Z17" s="217"/>
      <c r="AA17" s="92"/>
      <c r="AC17" s="92"/>
    </row>
    <row r="18" spans="2:31">
      <c r="B18" s="116">
        <v>45830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10246.426666666675</v>
      </c>
      <c r="P18" s="7">
        <f t="shared" si="6"/>
        <v>122957.12000000011</v>
      </c>
      <c r="Q18" s="164">
        <f t="shared" si="10"/>
        <v>161891.51</v>
      </c>
      <c r="R18" s="29">
        <f t="shared" si="1"/>
        <v>106.13437264891768</v>
      </c>
      <c r="S18" s="5">
        <f>SUM($Q$7:$Q18)/T18</f>
        <v>177279.42666666667</v>
      </c>
      <c r="T18" s="18">
        <v>12</v>
      </c>
      <c r="U18" s="27"/>
      <c r="V18" s="136"/>
      <c r="W18" s="105">
        <v>-2859205</v>
      </c>
      <c r="X18" s="167"/>
      <c r="Y18" s="156">
        <f t="shared" si="7"/>
        <v>-2859205</v>
      </c>
      <c r="Z18" s="217"/>
      <c r="AA18" s="92"/>
    </row>
    <row r="19" spans="2:31">
      <c r="B19" s="116">
        <v>45831</v>
      </c>
      <c r="C19" s="14"/>
      <c r="D19" s="87"/>
      <c r="E19" s="87">
        <v>10</v>
      </c>
      <c r="F19" s="23">
        <v>-2714360</v>
      </c>
      <c r="G19" s="26">
        <f>D19+E19+F19-E16-F16</f>
        <v>5177</v>
      </c>
      <c r="H19" s="132">
        <v>2800</v>
      </c>
      <c r="I19" s="63">
        <v>-6700</v>
      </c>
      <c r="J19" s="63">
        <v>-400</v>
      </c>
      <c r="K19" s="170">
        <f t="shared" si="8"/>
        <v>-4300</v>
      </c>
      <c r="L19" s="171">
        <v>30</v>
      </c>
      <c r="M19" s="153"/>
      <c r="N19" s="149">
        <f t="shared" ref="N19:N48" si="11">L19+K19+G19+M19</f>
        <v>907</v>
      </c>
      <c r="O19" s="67">
        <f t="shared" si="3"/>
        <v>9132.4330769230855</v>
      </c>
      <c r="P19" s="7">
        <f t="shared" si="6"/>
        <v>118721.63000000012</v>
      </c>
      <c r="Q19" s="164">
        <f>Q18+N19-1</f>
        <v>162797.51</v>
      </c>
      <c r="R19" s="29">
        <f t="shared" si="1"/>
        <v>105.46744240774161</v>
      </c>
      <c r="S19" s="5">
        <f>SUM($Q$7:$Q19)/T19</f>
        <v>176165.43307692307</v>
      </c>
      <c r="T19" s="18">
        <v>13</v>
      </c>
      <c r="U19" s="138">
        <f>B19</f>
        <v>45831</v>
      </c>
      <c r="V19" s="310">
        <v>1159.0999999999999</v>
      </c>
      <c r="W19" s="105">
        <v>-2854935</v>
      </c>
      <c r="X19" s="167">
        <f>AVERAGE(W19:W27)</f>
        <v>-2828651.6666666665</v>
      </c>
      <c r="Y19" s="156">
        <f>Y18-K19-L19</f>
        <v>-2854935</v>
      </c>
      <c r="Z19" s="217">
        <f>AVERAGE(Y19:Y27)</f>
        <v>-2828651.6666666665</v>
      </c>
      <c r="AA19" s="92"/>
      <c r="AD19" s="309"/>
    </row>
    <row r="20" spans="2:31">
      <c r="B20" s="116">
        <v>45832</v>
      </c>
      <c r="C20" s="14"/>
      <c r="D20" s="87"/>
      <c r="E20" s="87">
        <v>21</v>
      </c>
      <c r="F20" s="23">
        <v>-2709927</v>
      </c>
      <c r="G20" s="26">
        <f>D20+E20+F20-E19-F19</f>
        <v>4444</v>
      </c>
      <c r="H20" s="132">
        <v>300</v>
      </c>
      <c r="I20" s="63">
        <v>-4200</v>
      </c>
      <c r="J20" s="63">
        <v>-400</v>
      </c>
      <c r="K20" s="170">
        <f>+H20+I20+J20</f>
        <v>-4300</v>
      </c>
      <c r="L20" s="171">
        <v>0</v>
      </c>
      <c r="M20" s="153"/>
      <c r="N20" s="149">
        <f t="shared" si="11"/>
        <v>144</v>
      </c>
      <c r="O20" s="67">
        <f t="shared" si="3"/>
        <v>8187.8671428571524</v>
      </c>
      <c r="P20" s="7">
        <f t="shared" si="6"/>
        <v>114630.14000000013</v>
      </c>
      <c r="Q20" s="164">
        <f>Q19+N20</f>
        <v>162941.51</v>
      </c>
      <c r="R20" s="29">
        <f t="shared" si="1"/>
        <v>104.90194580882645</v>
      </c>
      <c r="S20" s="5">
        <f>SUM($Q$7:$Q20)/T20</f>
        <v>175220.86714285711</v>
      </c>
      <c r="T20" s="18">
        <v>14</v>
      </c>
      <c r="U20" s="138">
        <f>B19+8</f>
        <v>45839</v>
      </c>
      <c r="V20" s="131"/>
      <c r="W20" s="105">
        <v>-2850634</v>
      </c>
      <c r="X20" s="167"/>
      <c r="Y20" s="156">
        <f>Y19-K20-L20+1</f>
        <v>-2850634</v>
      </c>
      <c r="Z20" s="217"/>
      <c r="AA20" s="92"/>
      <c r="AB20" s="92"/>
    </row>
    <row r="21" spans="2:31">
      <c r="B21" s="116">
        <v>45833</v>
      </c>
      <c r="C21" s="14"/>
      <c r="D21" s="87">
        <f>-7233-8628+13075+6394</f>
        <v>3608</v>
      </c>
      <c r="E21" s="87">
        <v>48</v>
      </c>
      <c r="F21" s="23">
        <v>-2699120</v>
      </c>
      <c r="G21" s="26">
        <f>D21+E21+F21-E20-F20</f>
        <v>14442</v>
      </c>
      <c r="H21" s="132">
        <v>100</v>
      </c>
      <c r="I21" s="63">
        <v>-17100</v>
      </c>
      <c r="J21" s="63">
        <v>-400</v>
      </c>
      <c r="K21" s="170">
        <f t="shared" ref="K21:K23" si="12">+H21+I21+J21</f>
        <v>-17400</v>
      </c>
      <c r="L21" s="171">
        <v>-32</v>
      </c>
      <c r="M21" s="153"/>
      <c r="N21" s="149">
        <f t="shared" si="11"/>
        <v>-2990</v>
      </c>
      <c r="O21" s="67">
        <f t="shared" si="3"/>
        <v>7169.9100000000089</v>
      </c>
      <c r="P21" s="7">
        <f t="shared" si="6"/>
        <v>107548.65000000014</v>
      </c>
      <c r="Q21" s="164">
        <f>Q20+N21</f>
        <v>159951.51</v>
      </c>
      <c r="R21" s="29">
        <f t="shared" si="1"/>
        <v>104.2925110606886</v>
      </c>
      <c r="S21" s="5">
        <f>SUM($Q$7:$Q21)/T21</f>
        <v>174202.90999999997</v>
      </c>
      <c r="T21" s="18">
        <v>15</v>
      </c>
      <c r="U21" s="4"/>
      <c r="V21" s="131"/>
      <c r="W21" s="105">
        <v>-2833202</v>
      </c>
      <c r="X21" s="167"/>
      <c r="Y21" s="156">
        <f>Y20-K21-L21</f>
        <v>-2833202</v>
      </c>
      <c r="Z21" s="217"/>
      <c r="AA21" s="92"/>
    </row>
    <row r="22" spans="2:31">
      <c r="B22" s="116">
        <v>45834</v>
      </c>
      <c r="C22" s="14" t="str">
        <f t="shared" si="0"/>
        <v/>
      </c>
      <c r="D22" s="87"/>
      <c r="E22" s="87">
        <v>8</v>
      </c>
      <c r="F22" s="23">
        <v>-2702082</v>
      </c>
      <c r="G22" s="26">
        <f t="shared" ref="G22:G23" si="13">D22+E22+F22-E21-F21</f>
        <v>-3002</v>
      </c>
      <c r="H22" s="132">
        <v>300</v>
      </c>
      <c r="I22" s="63">
        <v>2600</v>
      </c>
      <c r="J22" s="63">
        <v>-500</v>
      </c>
      <c r="K22" s="170">
        <f t="shared" si="12"/>
        <v>2400</v>
      </c>
      <c r="L22" s="171">
        <v>3</v>
      </c>
      <c r="M22" s="153"/>
      <c r="N22" s="149">
        <f t="shared" si="11"/>
        <v>-599</v>
      </c>
      <c r="O22" s="67">
        <f t="shared" si="3"/>
        <v>6241.7600000000093</v>
      </c>
      <c r="P22" s="7">
        <f t="shared" si="6"/>
        <v>99868.160000000149</v>
      </c>
      <c r="Q22" s="164">
        <f>Q21+N22</f>
        <v>159352.51</v>
      </c>
      <c r="R22" s="29">
        <f t="shared" si="1"/>
        <v>103.73684242036001</v>
      </c>
      <c r="S22" s="5">
        <f>SUM($Q$7:$Q22)/T22</f>
        <v>173274.75999999995</v>
      </c>
      <c r="T22" s="18">
        <v>16</v>
      </c>
      <c r="U22" s="4"/>
      <c r="V22" s="131"/>
      <c r="W22" s="105">
        <v>-2835605</v>
      </c>
      <c r="X22" s="167"/>
      <c r="Y22" s="156">
        <f>Y21-K22-L22</f>
        <v>-2835605</v>
      </c>
      <c r="Z22" s="217"/>
      <c r="AA22" s="92"/>
    </row>
    <row r="23" spans="2:31">
      <c r="B23" s="116">
        <v>45835</v>
      </c>
      <c r="C23" s="14"/>
      <c r="D23" s="87"/>
      <c r="E23" s="87">
        <v>186</v>
      </c>
      <c r="F23" s="23">
        <v>-2680603</v>
      </c>
      <c r="G23" s="26">
        <f t="shared" si="13"/>
        <v>21657</v>
      </c>
      <c r="H23" s="132">
        <v>300</v>
      </c>
      <c r="I23" s="63">
        <v>-16900</v>
      </c>
      <c r="J23" s="63">
        <v>-500</v>
      </c>
      <c r="K23" s="170">
        <f t="shared" si="12"/>
        <v>-17100</v>
      </c>
      <c r="L23" s="171">
        <v>-66</v>
      </c>
      <c r="M23" s="153"/>
      <c r="N23" s="149">
        <f t="shared" si="11"/>
        <v>4491</v>
      </c>
      <c r="O23" s="67">
        <f t="shared" si="3"/>
        <v>5686.980588235303</v>
      </c>
      <c r="P23" s="7">
        <f t="shared" si="6"/>
        <v>96678.670000000158</v>
      </c>
      <c r="Q23" s="164">
        <f>Q22+N23</f>
        <v>163843.51</v>
      </c>
      <c r="R23" s="29">
        <f t="shared" si="1"/>
        <v>103.40470481176487</v>
      </c>
      <c r="S23" s="5">
        <f>SUM($Q$7:$Q23)/T23</f>
        <v>172719.98058823522</v>
      </c>
      <c r="T23" s="18">
        <v>17</v>
      </c>
      <c r="U23" s="27"/>
      <c r="V23" s="135"/>
      <c r="W23" s="105">
        <v>-2818440</v>
      </c>
      <c r="X23" s="167"/>
      <c r="Y23" s="156">
        <f>Y22-K23-L23-1</f>
        <v>-2818440</v>
      </c>
      <c r="Z23" s="217"/>
      <c r="AA23" s="92"/>
    </row>
    <row r="24" spans="2:31">
      <c r="B24" s="116">
        <v>45836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5193.8433333333423</v>
      </c>
      <c r="P24" s="7">
        <f t="shared" si="6"/>
        <v>93489.180000000168</v>
      </c>
      <c r="Q24" s="164">
        <f t="shared" ref="Q24" si="14">Q23+N24</f>
        <v>163843.51</v>
      </c>
      <c r="R24" s="29">
        <f t="shared" si="1"/>
        <v>103.10947138190254</v>
      </c>
      <c r="S24" s="5">
        <f>SUM($Q$7:$Q24)/T24</f>
        <v>172226.84333333327</v>
      </c>
      <c r="T24" s="18">
        <v>18</v>
      </c>
      <c r="U24" s="4"/>
      <c r="V24" s="135"/>
      <c r="W24" s="105">
        <v>-2818440</v>
      </c>
      <c r="X24" s="167"/>
      <c r="Y24" s="156">
        <f t="shared" ref="Y24:Y55" si="15">Y23-K24-L24</f>
        <v>-2818440</v>
      </c>
      <c r="Z24" s="217"/>
      <c r="AA24" s="92"/>
      <c r="AD24" s="1"/>
      <c r="AE24" s="1"/>
    </row>
    <row r="25" spans="2:31">
      <c r="B25" s="116">
        <v>45837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4752.6152631579043</v>
      </c>
      <c r="P25" s="7">
        <f t="shared" si="6"/>
        <v>90299.690000000177</v>
      </c>
      <c r="Q25" s="164">
        <f>Q24+N25</f>
        <v>163843.51</v>
      </c>
      <c r="R25" s="29">
        <f t="shared" si="1"/>
        <v>102.84471647109123</v>
      </c>
      <c r="S25" s="5">
        <f>SUM($Q$7:$Q25)/T25-1</f>
        <v>171784.61526315782</v>
      </c>
      <c r="T25" s="18">
        <v>19</v>
      </c>
      <c r="U25" s="4"/>
      <c r="V25" s="131"/>
      <c r="W25" s="105">
        <v>-2818440</v>
      </c>
      <c r="X25" s="167"/>
      <c r="Y25" s="156">
        <f t="shared" si="15"/>
        <v>-2818440</v>
      </c>
      <c r="Z25" s="217"/>
      <c r="AA25" s="92"/>
      <c r="AD25" s="1"/>
      <c r="AE25" s="1"/>
    </row>
    <row r="26" spans="2:31" ht="12.75" customHeight="1">
      <c r="B26" s="116">
        <v>45838</v>
      </c>
      <c r="C26" s="14"/>
      <c r="D26" s="87"/>
      <c r="E26" s="87">
        <v>120</v>
      </c>
      <c r="F26" s="23">
        <v>-2670671</v>
      </c>
      <c r="G26" s="26">
        <f>D26+E26+F26-E23-F23</f>
        <v>9866</v>
      </c>
      <c r="H26" s="132">
        <v>300</v>
      </c>
      <c r="I26" s="63">
        <v>-5700</v>
      </c>
      <c r="J26" s="63">
        <v>-400</v>
      </c>
      <c r="K26" s="170">
        <f t="shared" si="8"/>
        <v>-5800</v>
      </c>
      <c r="L26" s="171">
        <v>50</v>
      </c>
      <c r="M26" s="153"/>
      <c r="N26" s="149">
        <f t="shared" ref="N26" si="16">L26+K26+G26+M26</f>
        <v>4116</v>
      </c>
      <c r="O26" s="67">
        <f t="shared" si="3"/>
        <v>4561.3600000000097</v>
      </c>
      <c r="P26" s="7">
        <f t="shared" si="6"/>
        <v>91227.200000000186</v>
      </c>
      <c r="Q26" s="164">
        <f>Q25+N26+1</f>
        <v>167960.51</v>
      </c>
      <c r="R26" s="29">
        <f t="shared" si="1"/>
        <v>102.73081367154988</v>
      </c>
      <c r="S26" s="5">
        <f>SUM($Q$7:$Q26)/T26</f>
        <v>171594.35999999993</v>
      </c>
      <c r="T26" s="18">
        <v>20</v>
      </c>
      <c r="U26" s="138">
        <f>B26</f>
        <v>45838</v>
      </c>
      <c r="V26" s="310">
        <v>1164.5999999999999</v>
      </c>
      <c r="W26" s="105">
        <v>-2812690</v>
      </c>
      <c r="X26" s="167">
        <f>AVERAGE(W26:W34)</f>
        <v>-2822466.6666666665</v>
      </c>
      <c r="Y26" s="156">
        <f t="shared" si="15"/>
        <v>-2812690</v>
      </c>
      <c r="Z26" s="217">
        <f>AVERAGE(Y26:Y34)</f>
        <v>-2822466.6666666665</v>
      </c>
      <c r="AC26" s="92"/>
      <c r="AD26" s="1"/>
      <c r="AE26" s="1"/>
    </row>
    <row r="27" spans="2:31">
      <c r="B27" s="116">
        <v>45839</v>
      </c>
      <c r="C27" s="14" t="str">
        <f t="shared" si="0"/>
        <v/>
      </c>
      <c r="D27" s="87"/>
      <c r="E27" s="87">
        <v>36</v>
      </c>
      <c r="F27" s="23">
        <v>-2675435</v>
      </c>
      <c r="G27" s="26">
        <f>D27+E27+F27-E26-F26</f>
        <v>-4848</v>
      </c>
      <c r="H27" s="132">
        <v>10300</v>
      </c>
      <c r="I27" s="63">
        <v>-7100</v>
      </c>
      <c r="J27" s="63">
        <v>-400</v>
      </c>
      <c r="K27" s="170">
        <f t="shared" si="8"/>
        <v>2800</v>
      </c>
      <c r="L27" s="171">
        <v>-11</v>
      </c>
      <c r="M27" s="153"/>
      <c r="N27" s="149">
        <f>L27+K27+G27+M27</f>
        <v>-2059</v>
      </c>
      <c r="O27" s="67">
        <f t="shared" si="3"/>
        <v>4290.2719047619139</v>
      </c>
      <c r="P27" s="7">
        <f t="shared" si="6"/>
        <v>90095.710000000196</v>
      </c>
      <c r="Q27" s="164">
        <f>Q26+N27</f>
        <v>165901.51</v>
      </c>
      <c r="R27" s="29">
        <f t="shared" si="1"/>
        <v>102.56911622539366</v>
      </c>
      <c r="S27" s="5">
        <f>SUM($Q$7:$Q27)/T27+1</f>
        <v>171324.27190476182</v>
      </c>
      <c r="T27" s="18">
        <v>21</v>
      </c>
      <c r="U27" s="138">
        <f>B28+6</f>
        <v>45846</v>
      </c>
      <c r="V27" s="159"/>
      <c r="W27" s="105">
        <v>-2815479</v>
      </c>
      <c r="X27" s="167"/>
      <c r="Y27" s="156">
        <f>Y26-K27-L27</f>
        <v>-2815479</v>
      </c>
      <c r="Z27" s="217"/>
      <c r="AA27" s="92"/>
      <c r="AD27" s="1"/>
      <c r="AE27" s="1"/>
    </row>
    <row r="28" spans="2:31">
      <c r="B28" s="116">
        <v>45840</v>
      </c>
      <c r="C28" s="14" t="str">
        <f t="shared" si="0"/>
        <v/>
      </c>
      <c r="D28" s="87">
        <f>-13075+7957</f>
        <v>-5118</v>
      </c>
      <c r="E28" s="87">
        <v>105</v>
      </c>
      <c r="F28" s="23">
        <v>-2675809</v>
      </c>
      <c r="G28" s="26">
        <f t="shared" ref="G28:G30" si="17">D28+E28+F28-E27-F27</f>
        <v>-5423</v>
      </c>
      <c r="H28" s="132">
        <v>300</v>
      </c>
      <c r="I28" s="63">
        <v>-700</v>
      </c>
      <c r="J28" s="63">
        <v>-400</v>
      </c>
      <c r="K28" s="170">
        <f t="shared" si="8"/>
        <v>-800</v>
      </c>
      <c r="L28" s="171">
        <v>35</v>
      </c>
      <c r="M28" s="153"/>
      <c r="N28" s="149">
        <f>L28+K28+G28+M28</f>
        <v>-6188</v>
      </c>
      <c r="O28" s="67">
        <f t="shared" si="3"/>
        <v>3762.4645454545548</v>
      </c>
      <c r="P28" s="7">
        <f t="shared" si="6"/>
        <v>82774.220000000205</v>
      </c>
      <c r="Q28" s="164">
        <f>Q27+N28-2</f>
        <v>159711.51</v>
      </c>
      <c r="R28" s="29">
        <f t="shared" si="1"/>
        <v>102.25312635554317</v>
      </c>
      <c r="S28" s="5">
        <f>SUM($Q$7:$Q28)/T28+1</f>
        <v>170796.46454545445</v>
      </c>
      <c r="T28" s="18">
        <v>22</v>
      </c>
      <c r="U28" s="4"/>
      <c r="V28" s="131"/>
      <c r="W28" s="105">
        <v>-2814712</v>
      </c>
      <c r="X28" s="167"/>
      <c r="Y28" s="156">
        <f>Y27-K28-L28+2</f>
        <v>-2814712</v>
      </c>
      <c r="Z28" s="217"/>
      <c r="AA28" s="92"/>
      <c r="AD28" s="1"/>
      <c r="AE28" s="1"/>
    </row>
    <row r="29" spans="2:31">
      <c r="B29" s="116">
        <v>45841</v>
      </c>
      <c r="C29" s="14" t="str">
        <f t="shared" si="0"/>
        <v/>
      </c>
      <c r="D29" s="87"/>
      <c r="E29" s="87">
        <v>1</v>
      </c>
      <c r="F29" s="23">
        <v>-2674067</v>
      </c>
      <c r="G29" s="26">
        <f t="shared" si="17"/>
        <v>1638</v>
      </c>
      <c r="H29" s="132">
        <v>300</v>
      </c>
      <c r="I29" s="63">
        <v>-3600</v>
      </c>
      <c r="J29" s="63">
        <v>-500</v>
      </c>
      <c r="K29" s="170">
        <f t="shared" si="8"/>
        <v>-3800</v>
      </c>
      <c r="L29" s="171">
        <v>-21</v>
      </c>
      <c r="M29" s="153"/>
      <c r="N29" s="149">
        <f>L29+K29+G29+M29</f>
        <v>-2183</v>
      </c>
      <c r="O29" s="67">
        <f t="shared" si="3"/>
        <v>3185.7273913043573</v>
      </c>
      <c r="P29" s="7">
        <f t="shared" si="6"/>
        <v>73271.730000000214</v>
      </c>
      <c r="Q29" s="164">
        <f>Q28+N29+2</f>
        <v>157530.51</v>
      </c>
      <c r="R29" s="29">
        <f t="shared" si="1"/>
        <v>101.90724431178523</v>
      </c>
      <c r="S29" s="5">
        <f>SUM($Q$7:$Q29)/T29</f>
        <v>170218.72739130424</v>
      </c>
      <c r="T29" s="18">
        <v>23</v>
      </c>
      <c r="U29" s="4"/>
      <c r="V29" s="131"/>
      <c r="W29" s="105">
        <v>-2810893</v>
      </c>
      <c r="X29" s="167"/>
      <c r="Y29" s="156">
        <f>Y28-K29-L29-2</f>
        <v>-2810893</v>
      </c>
      <c r="Z29" s="217"/>
      <c r="AA29" s="92"/>
      <c r="AD29" s="1"/>
      <c r="AE29" s="1"/>
    </row>
    <row r="30" spans="2:31">
      <c r="B30" s="116">
        <v>45842</v>
      </c>
      <c r="C30" s="14" t="str">
        <f t="shared" si="0"/>
        <v/>
      </c>
      <c r="D30" s="87"/>
      <c r="E30" s="87">
        <v>15</v>
      </c>
      <c r="F30" s="23">
        <v>-2683278</v>
      </c>
      <c r="G30" s="26">
        <f t="shared" si="17"/>
        <v>-9197</v>
      </c>
      <c r="H30" s="132">
        <v>300</v>
      </c>
      <c r="I30" s="63">
        <v>17800</v>
      </c>
      <c r="J30" s="25">
        <v>-500</v>
      </c>
      <c r="K30" s="170">
        <f t="shared" si="8"/>
        <v>17600</v>
      </c>
      <c r="L30" s="171">
        <v>37</v>
      </c>
      <c r="M30" s="153"/>
      <c r="N30" s="149">
        <f>L30+K30+G30+M30</f>
        <v>8440</v>
      </c>
      <c r="O30" s="67">
        <f t="shared" si="3"/>
        <v>3008.7183333333428</v>
      </c>
      <c r="P30" s="7">
        <f t="shared" si="6"/>
        <v>72209.240000000224</v>
      </c>
      <c r="Q30" s="164">
        <f>Q29+N30</f>
        <v>165970.51</v>
      </c>
      <c r="R30" s="29">
        <f t="shared" si="1"/>
        <v>101.80127180457347</v>
      </c>
      <c r="S30" s="5">
        <f>SUM($Q$7:$Q30)/T30</f>
        <v>170041.71833333324</v>
      </c>
      <c r="T30" s="18">
        <v>24</v>
      </c>
      <c r="U30" s="4"/>
      <c r="V30" s="131"/>
      <c r="W30" s="105">
        <v>-2828530</v>
      </c>
      <c r="X30" s="167"/>
      <c r="Y30" s="156">
        <f t="shared" si="15"/>
        <v>-2828530</v>
      </c>
      <c r="Z30" s="217"/>
      <c r="AA30" s="92"/>
      <c r="AD30" s="1"/>
      <c r="AE30" s="1"/>
    </row>
    <row r="31" spans="2:31">
      <c r="B31" s="116">
        <v>45843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2845.8700000000094</v>
      </c>
      <c r="P31" s="7">
        <f t="shared" si="6"/>
        <v>71146.750000000233</v>
      </c>
      <c r="Q31" s="164">
        <f t="shared" ref="Q31:Q39" si="18">Q30+N31</f>
        <v>165970.51</v>
      </c>
      <c r="R31" s="29">
        <f t="shared" si="1"/>
        <v>101.70377709793866</v>
      </c>
      <c r="S31" s="5">
        <f>SUM($Q$7:$Q31)/T31</f>
        <v>169878.86999999988</v>
      </c>
      <c r="T31" s="18">
        <v>25</v>
      </c>
      <c r="U31" s="4"/>
      <c r="V31" s="137"/>
      <c r="W31" s="105">
        <v>-2828530</v>
      </c>
      <c r="X31" s="167"/>
      <c r="Y31" s="156">
        <f t="shared" si="15"/>
        <v>-2828530</v>
      </c>
      <c r="Z31" s="217"/>
      <c r="AA31" s="92"/>
      <c r="AB31" s="92"/>
      <c r="AD31" s="1"/>
      <c r="AE31" s="1"/>
    </row>
    <row r="32" spans="2:31">
      <c r="B32" s="116">
        <v>45844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2695.5484615384707</v>
      </c>
      <c r="P32" s="7">
        <f t="shared" si="6"/>
        <v>70084.260000000242</v>
      </c>
      <c r="Q32" s="164">
        <f t="shared" si="18"/>
        <v>165970.51</v>
      </c>
      <c r="R32" s="29">
        <f t="shared" si="1"/>
        <v>101.6137819841219</v>
      </c>
      <c r="S32" s="5">
        <f>SUM($Q$7:$Q32)/T32</f>
        <v>169728.54846153833</v>
      </c>
      <c r="T32" s="18">
        <v>26</v>
      </c>
      <c r="U32" s="27"/>
      <c r="V32" s="137"/>
      <c r="W32" s="105">
        <v>-2828530</v>
      </c>
      <c r="X32" s="167"/>
      <c r="Y32" s="156">
        <f t="shared" si="15"/>
        <v>-2828530</v>
      </c>
      <c r="Z32" s="217"/>
      <c r="AD32" s="1"/>
      <c r="AE32" s="1"/>
    </row>
    <row r="33" spans="2:31">
      <c r="B33" s="116">
        <v>45845</v>
      </c>
      <c r="C33" s="14" t="str">
        <f t="shared" si="0"/>
        <v/>
      </c>
      <c r="D33" s="87"/>
      <c r="E33" s="87">
        <v>12</v>
      </c>
      <c r="F33" s="23">
        <v>-2688745</v>
      </c>
      <c r="G33" s="26">
        <f>D33+E33+F33-E30-F30</f>
        <v>-5470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-19</v>
      </c>
      <c r="M33" s="153"/>
      <c r="N33" s="149">
        <f t="shared" si="11"/>
        <v>-3189</v>
      </c>
      <c r="O33" s="67">
        <f t="shared" si="3"/>
        <v>2438.2137037037132</v>
      </c>
      <c r="P33" s="7">
        <f t="shared" si="6"/>
        <v>65831.770000000251</v>
      </c>
      <c r="Q33" s="164">
        <f>Q32+N33-1</f>
        <v>162780.51</v>
      </c>
      <c r="R33" s="29">
        <f t="shared" si="1"/>
        <v>101.45971975819363</v>
      </c>
      <c r="S33" s="5">
        <f>SUM($Q$7:$Q33)/T33</f>
        <v>169471.21370370357</v>
      </c>
      <c r="T33" s="18">
        <v>27</v>
      </c>
      <c r="U33" s="138">
        <f>B33</f>
        <v>45845</v>
      </c>
      <c r="V33" s="131">
        <v>1146.5999999999999</v>
      </c>
      <c r="W33" s="105">
        <v>-2830811</v>
      </c>
      <c r="X33" s="167">
        <f>AVERAGE(W33:W41)</f>
        <v>-2817774.6666666665</v>
      </c>
      <c r="Y33" s="156">
        <f>Y32-K33-L33</f>
        <v>-2830811</v>
      </c>
      <c r="Z33" s="217">
        <f>AVERAGE(Y33:Y41)</f>
        <v>-2817774.6666666665</v>
      </c>
      <c r="AD33" s="1"/>
      <c r="AE33" s="1"/>
    </row>
    <row r="34" spans="2:31">
      <c r="B34" s="116">
        <v>45846</v>
      </c>
      <c r="C34" s="14" t="str">
        <f t="shared" si="0"/>
        <v/>
      </c>
      <c r="D34" s="87"/>
      <c r="E34" s="87">
        <v>19</v>
      </c>
      <c r="F34" s="23">
        <v>-2691051</v>
      </c>
      <c r="G34" s="26">
        <f>D34+E34+F34-E33-F33</f>
        <v>-2299</v>
      </c>
      <c r="H34" s="132">
        <v>300</v>
      </c>
      <c r="I34" s="25">
        <v>1200</v>
      </c>
      <c r="J34" s="25">
        <v>-300</v>
      </c>
      <c r="K34" s="170">
        <f t="shared" si="8"/>
        <v>1200</v>
      </c>
      <c r="L34" s="171">
        <v>14</v>
      </c>
      <c r="M34" s="153"/>
      <c r="N34" s="149">
        <f>L34+K34+G34+M34</f>
        <v>-1085</v>
      </c>
      <c r="O34" s="67">
        <f t="shared" si="3"/>
        <v>2160.5100000000093</v>
      </c>
      <c r="P34" s="7">
        <f t="shared" si="6"/>
        <v>60494.280000000261</v>
      </c>
      <c r="Q34" s="164">
        <f>Q33+N34</f>
        <v>161695.51</v>
      </c>
      <c r="R34" s="29">
        <f t="shared" si="1"/>
        <v>101.29346296839539</v>
      </c>
      <c r="S34" s="5">
        <f>SUM($Q$7:$Q34)/T34</f>
        <v>169193.50999999986</v>
      </c>
      <c r="T34" s="18">
        <v>28</v>
      </c>
      <c r="U34" s="138">
        <f>B33+8</f>
        <v>45853</v>
      </c>
      <c r="V34" s="131"/>
      <c r="W34" s="105">
        <v>-2832025</v>
      </c>
      <c r="X34" s="167"/>
      <c r="Y34" s="156">
        <f t="shared" si="15"/>
        <v>-2832025</v>
      </c>
      <c r="Z34" s="217"/>
      <c r="AA34" s="92"/>
      <c r="AD34" s="1"/>
      <c r="AE34" s="1"/>
    </row>
    <row r="35" spans="2:31">
      <c r="B35" s="116">
        <v>45847</v>
      </c>
      <c r="C35" s="14" t="str">
        <f t="shared" si="0"/>
        <v/>
      </c>
      <c r="D35" s="87">
        <f>-7957+6578</f>
        <v>-1379</v>
      </c>
      <c r="E35" s="87">
        <v>20</v>
      </c>
      <c r="F35" s="23">
        <v>-2674337</v>
      </c>
      <c r="G35" s="26">
        <f t="shared" ref="G35:G37" si="19">D35+E35+F35-E34-F34</f>
        <v>15336</v>
      </c>
      <c r="H35" s="132">
        <v>300</v>
      </c>
      <c r="I35" s="25">
        <v>-14400</v>
      </c>
      <c r="J35" s="25">
        <v>-300</v>
      </c>
      <c r="K35" s="170">
        <f t="shared" si="8"/>
        <v>-14400</v>
      </c>
      <c r="L35" s="171">
        <v>-23</v>
      </c>
      <c r="M35" s="153"/>
      <c r="N35" s="149">
        <f t="shared" si="11"/>
        <v>913</v>
      </c>
      <c r="O35" s="67">
        <f t="shared" si="3"/>
        <v>1933.5100000000093</v>
      </c>
      <c r="P35" s="7">
        <f t="shared" si="6"/>
        <v>56071.79000000027</v>
      </c>
      <c r="Q35" s="164">
        <f>Q34+N35+2</f>
        <v>162610.51</v>
      </c>
      <c r="R35" s="29">
        <f t="shared" si="1"/>
        <v>101.15756167942853</v>
      </c>
      <c r="S35" s="5">
        <f>SUM($Q$7:$Q35)/T35</f>
        <v>168966.50999999986</v>
      </c>
      <c r="T35" s="18">
        <v>29</v>
      </c>
      <c r="U35" s="4"/>
      <c r="V35" s="131"/>
      <c r="W35" s="105">
        <v>-2817603</v>
      </c>
      <c r="X35" s="167"/>
      <c r="Y35" s="156">
        <f>Y34-K35-L35-1</f>
        <v>-2817603</v>
      </c>
      <c r="Z35" s="217"/>
      <c r="AA35" s="92"/>
      <c r="AD35" s="1"/>
      <c r="AE35" s="1"/>
    </row>
    <row r="36" spans="2:31">
      <c r="B36" s="116">
        <v>45848</v>
      </c>
      <c r="C36" s="14" t="str">
        <f t="shared" si="0"/>
        <v/>
      </c>
      <c r="D36" s="87"/>
      <c r="E36" s="87">
        <v>0</v>
      </c>
      <c r="F36" s="23">
        <v>-2675775</v>
      </c>
      <c r="G36" s="26">
        <f t="shared" si="19"/>
        <v>-1458</v>
      </c>
      <c r="H36" s="132">
        <v>300</v>
      </c>
      <c r="I36" s="25">
        <v>-1000</v>
      </c>
      <c r="J36" s="25">
        <v>-300</v>
      </c>
      <c r="K36" s="170">
        <f t="shared" si="8"/>
        <v>-1000</v>
      </c>
      <c r="L36" s="171">
        <v>15</v>
      </c>
      <c r="M36" s="153"/>
      <c r="N36" s="149">
        <f t="shared" si="11"/>
        <v>-2443</v>
      </c>
      <c r="O36" s="67">
        <f t="shared" si="3"/>
        <v>1640.276666666676</v>
      </c>
      <c r="P36" s="7">
        <f t="shared" si="6"/>
        <v>49208.300000000279</v>
      </c>
      <c r="Q36" s="164">
        <f>Q35+N36+2</f>
        <v>160169.51</v>
      </c>
      <c r="R36" s="29">
        <f t="shared" si="1"/>
        <v>100.98260623150308</v>
      </c>
      <c r="S36" s="5">
        <f>SUM($Q$7:$Q36)/T36+1</f>
        <v>168674.27666666653</v>
      </c>
      <c r="T36" s="18">
        <v>30</v>
      </c>
      <c r="U36" s="4"/>
      <c r="V36" s="136"/>
      <c r="W36" s="105">
        <v>-2816619</v>
      </c>
      <c r="X36" s="167"/>
      <c r="Y36" s="156">
        <f>Y35-K36-L36-1</f>
        <v>-2816619</v>
      </c>
      <c r="Z36" s="217"/>
      <c r="AD36" s="1"/>
      <c r="AE36" s="1"/>
    </row>
    <row r="37" spans="2:31">
      <c r="B37" s="116">
        <v>45849</v>
      </c>
      <c r="C37" s="14"/>
      <c r="D37" s="87"/>
      <c r="E37" s="87">
        <v>0</v>
      </c>
      <c r="F37" s="23">
        <v>-2676274</v>
      </c>
      <c r="G37" s="26">
        <f t="shared" si="19"/>
        <v>-499</v>
      </c>
      <c r="H37" s="132">
        <v>300</v>
      </c>
      <c r="I37" s="25">
        <v>2800</v>
      </c>
      <c r="J37" s="25">
        <v>-300</v>
      </c>
      <c r="K37" s="170">
        <f t="shared" si="8"/>
        <v>2800</v>
      </c>
      <c r="L37" s="171">
        <v>-17</v>
      </c>
      <c r="M37" s="153"/>
      <c r="N37" s="149">
        <f t="shared" si="11"/>
        <v>2284</v>
      </c>
      <c r="O37" s="67">
        <f t="shared" si="3"/>
        <v>1439.6067741935576</v>
      </c>
      <c r="P37" s="7">
        <f t="shared" si="6"/>
        <v>44627.810000000289</v>
      </c>
      <c r="Q37" s="164">
        <f>Q36+N37-1</f>
        <v>162452.51</v>
      </c>
      <c r="R37" s="29">
        <f t="shared" si="1"/>
        <v>100.86246835906283</v>
      </c>
      <c r="S37" s="5">
        <f>SUM($Q$7:$Q37)/T37+1</f>
        <v>168473.60677419341</v>
      </c>
      <c r="T37" s="18">
        <v>31</v>
      </c>
      <c r="U37" s="27"/>
      <c r="V37" s="137"/>
      <c r="W37" s="105">
        <v>-2819402</v>
      </c>
      <c r="X37" s="167"/>
      <c r="Y37" s="156">
        <f t="shared" si="15"/>
        <v>-2819402</v>
      </c>
      <c r="Z37" s="217"/>
      <c r="AA37" s="92"/>
      <c r="AD37" s="1"/>
      <c r="AE37" s="1"/>
    </row>
    <row r="38" spans="2:31">
      <c r="B38" s="116">
        <v>45850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1251.4787500000093</v>
      </c>
      <c r="P38" s="7">
        <f t="shared" si="6"/>
        <v>40047.320000000298</v>
      </c>
      <c r="Q38" s="164">
        <f t="shared" si="18"/>
        <v>162452.51</v>
      </c>
      <c r="R38" s="29">
        <f t="shared" si="1"/>
        <v>100.74924041955772</v>
      </c>
      <c r="S38" s="5">
        <f>SUM($Q$7:$Q38)/T38</f>
        <v>168284.47874999986</v>
      </c>
      <c r="T38" s="18">
        <v>32</v>
      </c>
      <c r="U38" s="27"/>
      <c r="V38" s="137"/>
      <c r="W38" s="105">
        <v>-2819402</v>
      </c>
      <c r="X38" s="167"/>
      <c r="Y38" s="156">
        <f t="shared" si="15"/>
        <v>-2819402</v>
      </c>
      <c r="Z38" s="217"/>
      <c r="AD38" s="1"/>
      <c r="AE38" s="1"/>
    </row>
    <row r="39" spans="2:31">
      <c r="B39" s="116">
        <v>45851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1074.7524242424336</v>
      </c>
      <c r="P39" s="7">
        <f t="shared" si="6"/>
        <v>35466.830000000307</v>
      </c>
      <c r="Q39" s="164">
        <f t="shared" si="18"/>
        <v>162452.51</v>
      </c>
      <c r="R39" s="29">
        <f t="shared" si="1"/>
        <v>100.64343717962456</v>
      </c>
      <c r="S39" s="5">
        <f>SUM($Q$7:$Q39)/T39</f>
        <v>168107.7524242423</v>
      </c>
      <c r="T39" s="18">
        <v>33</v>
      </c>
      <c r="U39" s="27"/>
      <c r="V39" s="137"/>
      <c r="W39" s="105">
        <v>-2819402</v>
      </c>
      <c r="X39" s="167"/>
      <c r="Y39" s="156">
        <f t="shared" si="15"/>
        <v>-2819402</v>
      </c>
      <c r="Z39" s="217"/>
      <c r="AD39" s="1"/>
      <c r="AE39" s="1"/>
    </row>
    <row r="40" spans="2:31">
      <c r="B40" s="116">
        <v>45852</v>
      </c>
      <c r="C40" s="14" t="str">
        <f t="shared" si="0"/>
        <v/>
      </c>
      <c r="D40" s="87"/>
      <c r="E40" s="87">
        <v>11</v>
      </c>
      <c r="F40" s="23">
        <v>-2660187</v>
      </c>
      <c r="G40" s="26">
        <f>D40+E40+F40-E37-F37</f>
        <v>16098</v>
      </c>
      <c r="H40" s="132">
        <v>200</v>
      </c>
      <c r="I40" s="25">
        <v>-10400</v>
      </c>
      <c r="J40" s="25">
        <v>-300</v>
      </c>
      <c r="K40" s="170">
        <f t="shared" si="8"/>
        <v>-10500</v>
      </c>
      <c r="L40" s="171">
        <v>-1</v>
      </c>
      <c r="M40" s="153"/>
      <c r="N40" s="149">
        <f t="shared" si="11"/>
        <v>5597</v>
      </c>
      <c r="O40" s="67">
        <f t="shared" si="3"/>
        <v>1073.068823529421</v>
      </c>
      <c r="P40" s="7">
        <f t="shared" si="6"/>
        <v>36484.340000000317</v>
      </c>
      <c r="Q40" s="164">
        <f>Q39+N40+1</f>
        <v>168050.51</v>
      </c>
      <c r="R40" s="29">
        <f t="shared" si="1"/>
        <v>100.64242923465979</v>
      </c>
      <c r="S40" s="5">
        <f>SUM($Q$7:$Q40)/T40</f>
        <v>168106.06882352926</v>
      </c>
      <c r="T40" s="18">
        <v>34</v>
      </c>
      <c r="U40" s="138">
        <f>B40</f>
        <v>45852</v>
      </c>
      <c r="V40" s="131">
        <v>1167.5</v>
      </c>
      <c r="W40" s="105">
        <v>-2808901</v>
      </c>
      <c r="X40" s="167">
        <f>AVERAGE(W40:W48)</f>
        <v>-2784857.222222222</v>
      </c>
      <c r="Y40" s="156">
        <f t="shared" si="15"/>
        <v>-2808901</v>
      </c>
      <c r="Z40" s="217">
        <f>AVERAGE(Y40:Y48)</f>
        <v>-2784857.222222222</v>
      </c>
      <c r="AD40" s="1"/>
      <c r="AE40" s="1"/>
    </row>
    <row r="41" spans="2:31">
      <c r="B41" s="116">
        <v>45853</v>
      </c>
      <c r="C41" s="14" t="str">
        <f t="shared" si="0"/>
        <v/>
      </c>
      <c r="D41" s="87"/>
      <c r="E41" s="87">
        <v>6</v>
      </c>
      <c r="F41" s="23">
        <v>-2655910</v>
      </c>
      <c r="G41" s="26">
        <f>D41+E41+F41-E40-F40</f>
        <v>4272</v>
      </c>
      <c r="H41" s="132">
        <v>200</v>
      </c>
      <c r="I41" s="25">
        <v>-13000</v>
      </c>
      <c r="J41" s="25">
        <v>-300</v>
      </c>
      <c r="K41" s="170">
        <f t="shared" si="8"/>
        <v>-13100</v>
      </c>
      <c r="L41" s="171">
        <v>6</v>
      </c>
      <c r="M41" s="153"/>
      <c r="N41" s="149">
        <f t="shared" si="11"/>
        <v>-8822</v>
      </c>
      <c r="O41" s="67">
        <f t="shared" si="3"/>
        <v>819.42428571429502</v>
      </c>
      <c r="P41" s="7">
        <f t="shared" si="6"/>
        <v>28679.850000000326</v>
      </c>
      <c r="Q41" s="164">
        <f>Q40+N41</f>
        <v>159228.51</v>
      </c>
      <c r="R41" s="29">
        <f t="shared" si="1"/>
        <v>100.4905762847546</v>
      </c>
      <c r="S41" s="5">
        <f>SUM($Q$7:$Q41)/T41</f>
        <v>167852.42428571414</v>
      </c>
      <c r="T41" s="18">
        <v>35</v>
      </c>
      <c r="U41" s="138">
        <f>B40+8</f>
        <v>45860</v>
      </c>
      <c r="V41" s="131"/>
      <c r="W41" s="105">
        <v>-2795807</v>
      </c>
      <c r="X41" s="167"/>
      <c r="Y41" s="156">
        <f t="shared" si="15"/>
        <v>-2795807</v>
      </c>
      <c r="Z41" s="217"/>
      <c r="AD41" s="1"/>
      <c r="AE41" s="1"/>
    </row>
    <row r="42" spans="2:31">
      <c r="B42" s="116">
        <v>45854</v>
      </c>
      <c r="C42" s="14" t="str">
        <f t="shared" si="0"/>
        <v/>
      </c>
      <c r="D42" s="87">
        <f>-6578+7164</f>
        <v>586</v>
      </c>
      <c r="E42" s="87">
        <v>7</v>
      </c>
      <c r="F42" s="23">
        <v>-2641261</v>
      </c>
      <c r="G42" s="26">
        <f t="shared" ref="G42:G43" si="20">D42+E42+F42-E41-F41</f>
        <v>15236</v>
      </c>
      <c r="H42" s="132">
        <v>2700</v>
      </c>
      <c r="I42" s="25">
        <v>-9100</v>
      </c>
      <c r="J42" s="25">
        <v>-300</v>
      </c>
      <c r="K42" s="170">
        <f t="shared" si="8"/>
        <v>-6700</v>
      </c>
      <c r="L42" s="171">
        <v>10</v>
      </c>
      <c r="M42" s="153"/>
      <c r="N42" s="149">
        <f t="shared" si="11"/>
        <v>8546</v>
      </c>
      <c r="O42" s="67">
        <f t="shared" si="3"/>
        <v>817.23222222223148</v>
      </c>
      <c r="P42" s="7">
        <f t="shared" si="6"/>
        <v>29420.360000000335</v>
      </c>
      <c r="Q42" s="164">
        <f>Q41+N42-1</f>
        <v>167773.51</v>
      </c>
      <c r="R42" s="29">
        <f t="shared" si="1"/>
        <v>100.48926393121245</v>
      </c>
      <c r="S42" s="5">
        <f>SUM($Q$7:$Q42)/T42</f>
        <v>167850.23222222208</v>
      </c>
      <c r="T42" s="18">
        <v>36</v>
      </c>
      <c r="U42" s="138"/>
      <c r="V42" s="131"/>
      <c r="W42" s="105">
        <v>-2789117</v>
      </c>
      <c r="X42" s="167"/>
      <c r="Y42" s="156">
        <f t="shared" si="15"/>
        <v>-2789117</v>
      </c>
      <c r="Z42" s="217"/>
      <c r="AD42" s="1"/>
      <c r="AE42" s="1"/>
    </row>
    <row r="43" spans="2:31">
      <c r="B43" s="116">
        <v>45855</v>
      </c>
      <c r="C43" s="14" t="str">
        <f t="shared" si="0"/>
        <v/>
      </c>
      <c r="D43" s="87"/>
      <c r="E43" s="87">
        <v>13</v>
      </c>
      <c r="F43" s="23">
        <v>-2645616</v>
      </c>
      <c r="G43" s="26">
        <f t="shared" si="20"/>
        <v>-4349</v>
      </c>
      <c r="H43" s="132">
        <v>200</v>
      </c>
      <c r="I43" s="25">
        <v>-3800</v>
      </c>
      <c r="J43" s="25">
        <v>-300</v>
      </c>
      <c r="K43" s="170">
        <f t="shared" si="8"/>
        <v>-3900</v>
      </c>
      <c r="L43" s="171">
        <v>-5</v>
      </c>
      <c r="M43" s="153"/>
      <c r="N43" s="149">
        <f t="shared" si="11"/>
        <v>-8254</v>
      </c>
      <c r="O43" s="67">
        <f t="shared" si="3"/>
        <v>592.07756756757692</v>
      </c>
      <c r="P43" s="7">
        <f t="shared" si="6"/>
        <v>21906.870000000345</v>
      </c>
      <c r="Q43" s="164">
        <f>Q42+N43</f>
        <v>159519.51</v>
      </c>
      <c r="R43" s="29">
        <f t="shared" si="1"/>
        <v>100.35446742114875</v>
      </c>
      <c r="S43" s="5">
        <f>SUM($Q$7:$Q43)/T43</f>
        <v>167625.07756756741</v>
      </c>
      <c r="T43" s="18">
        <v>37</v>
      </c>
      <c r="U43" s="138"/>
      <c r="V43" s="131"/>
      <c r="W43" s="105">
        <v>-2785212</v>
      </c>
      <c r="X43" s="167"/>
      <c r="Y43" s="156">
        <f t="shared" si="15"/>
        <v>-2785212</v>
      </c>
      <c r="Z43" s="217"/>
      <c r="AD43" s="1"/>
      <c r="AE43" s="1"/>
    </row>
    <row r="44" spans="2:31">
      <c r="B44" s="116">
        <v>45856</v>
      </c>
      <c r="C44" s="14"/>
      <c r="D44" s="87"/>
      <c r="E44" s="87">
        <v>0</v>
      </c>
      <c r="F44" s="23">
        <v>-2634054</v>
      </c>
      <c r="G44" s="26">
        <f>D44+E44+F44-E43-F43</f>
        <v>11549</v>
      </c>
      <c r="H44" s="132">
        <v>200</v>
      </c>
      <c r="I44" s="25">
        <v>-12700</v>
      </c>
      <c r="J44" s="25">
        <v>-300</v>
      </c>
      <c r="K44" s="170">
        <f t="shared" si="8"/>
        <v>-12800</v>
      </c>
      <c r="L44" s="171">
        <v>21</v>
      </c>
      <c r="M44" s="153"/>
      <c r="N44" s="149">
        <f t="shared" si="11"/>
        <v>-1230</v>
      </c>
      <c r="O44" s="67">
        <f t="shared" si="3"/>
        <v>346.40473684211457</v>
      </c>
      <c r="P44" s="7">
        <f t="shared" si="6"/>
        <v>13163.380000000354</v>
      </c>
      <c r="Q44" s="164">
        <f>Q43+N44</f>
        <v>158289.51</v>
      </c>
      <c r="R44" s="29">
        <f t="shared" si="1"/>
        <v>100.20738700546714</v>
      </c>
      <c r="S44" s="5">
        <f>SUM($Q$7:$Q44)/T44</f>
        <v>167379.40473684194</v>
      </c>
      <c r="T44" s="18">
        <v>38</v>
      </c>
      <c r="U44" s="138"/>
      <c r="V44" s="131"/>
      <c r="W44" s="105">
        <v>-2772433</v>
      </c>
      <c r="X44" s="167"/>
      <c r="Y44" s="156">
        <f t="shared" si="15"/>
        <v>-2772433</v>
      </c>
      <c r="Z44" s="217"/>
      <c r="AD44" s="1"/>
      <c r="AE44" s="1"/>
    </row>
    <row r="45" spans="2:31">
      <c r="B45" s="116">
        <v>45857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113.33051282052213</v>
      </c>
      <c r="P45" s="7">
        <f t="shared" si="6"/>
        <v>4419.8900000003632</v>
      </c>
      <c r="Q45" s="164">
        <f t="shared" ref="Q45:Q55" si="21">Q44+N45</f>
        <v>158289.51</v>
      </c>
      <c r="R45" s="29">
        <f t="shared" si="1"/>
        <v>100.06784917520513</v>
      </c>
      <c r="S45" s="5">
        <f>SUM($Q$7:$Q45)/T45</f>
        <v>167146.33051282036</v>
      </c>
      <c r="T45" s="18">
        <v>39</v>
      </c>
      <c r="U45" s="138"/>
      <c r="V45" s="131"/>
      <c r="W45" s="105">
        <v>-2772433</v>
      </c>
      <c r="X45" s="167"/>
      <c r="Y45" s="156">
        <f t="shared" si="15"/>
        <v>-2772433</v>
      </c>
      <c r="Z45" s="217"/>
      <c r="AD45" s="1"/>
      <c r="AE45" s="1"/>
    </row>
    <row r="46" spans="2:31">
      <c r="B46" s="116">
        <v>45858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-108.08999999999068</v>
      </c>
      <c r="P46" s="7">
        <f t="shared" si="6"/>
        <v>-4323.5999999996275</v>
      </c>
      <c r="Q46" s="164">
        <f t="shared" si="21"/>
        <v>158289.51</v>
      </c>
      <c r="R46" s="29">
        <f t="shared" si="1"/>
        <v>99.935288236456188</v>
      </c>
      <c r="S46" s="5">
        <f>SUM($Q$7:$Q46)/T46</f>
        <v>166924.90999999986</v>
      </c>
      <c r="T46" s="18">
        <v>40</v>
      </c>
      <c r="U46" s="138"/>
      <c r="V46" s="131"/>
      <c r="W46" s="105">
        <v>-2772433</v>
      </c>
      <c r="X46" s="167"/>
      <c r="Y46" s="156">
        <f t="shared" si="15"/>
        <v>-2772433</v>
      </c>
      <c r="Z46" s="217"/>
      <c r="AD46" s="1"/>
      <c r="AE46" s="1"/>
    </row>
    <row r="47" spans="2:31">
      <c r="B47" s="116">
        <v>45859</v>
      </c>
      <c r="C47" s="14"/>
      <c r="D47" s="87"/>
      <c r="E47" s="87">
        <v>0</v>
      </c>
      <c r="F47" s="23">
        <v>-2625443</v>
      </c>
      <c r="G47" s="26">
        <f>D47+E47+F47-E44-F44</f>
        <v>8611</v>
      </c>
      <c r="H47" s="132">
        <v>200</v>
      </c>
      <c r="I47" s="25">
        <v>8600</v>
      </c>
      <c r="J47" s="25">
        <v>200</v>
      </c>
      <c r="K47" s="170">
        <f t="shared" si="8"/>
        <v>9000</v>
      </c>
      <c r="L47" s="171">
        <v>-41</v>
      </c>
      <c r="M47" s="153"/>
      <c r="N47" s="149">
        <f t="shared" si="11"/>
        <v>17570</v>
      </c>
      <c r="O47" s="67">
        <f t="shared" si="3"/>
        <v>109.82707317074102</v>
      </c>
      <c r="P47" s="7">
        <f t="shared" si="6"/>
        <v>4502.9100000003818</v>
      </c>
      <c r="Q47" s="164">
        <f t="shared" si="21"/>
        <v>175859.51</v>
      </c>
      <c r="R47" s="29">
        <f t="shared" si="1"/>
        <v>100.06575172161823</v>
      </c>
      <c r="S47" s="5">
        <f>SUM($Q$7:$Q47)/T47</f>
        <v>167142.82707317057</v>
      </c>
      <c r="T47" s="18">
        <v>41</v>
      </c>
      <c r="U47" s="138">
        <f>B47</f>
        <v>45859</v>
      </c>
      <c r="V47" s="131">
        <v>1183.9000000000001</v>
      </c>
      <c r="W47" s="105">
        <v>-2781392</v>
      </c>
      <c r="X47" s="167">
        <f>AVERAGE(W47:W55)</f>
        <v>-2796073.888888889</v>
      </c>
      <c r="Y47" s="156">
        <f t="shared" si="15"/>
        <v>-2781392</v>
      </c>
      <c r="Z47" s="217">
        <f>AVERAGE(Y47:Y55)</f>
        <v>-2796073.888888889</v>
      </c>
      <c r="AD47" s="1"/>
      <c r="AE47" s="1"/>
    </row>
    <row r="48" spans="2:31">
      <c r="B48" s="116">
        <v>45860</v>
      </c>
      <c r="C48" s="14" t="str">
        <f t="shared" si="0"/>
        <v/>
      </c>
      <c r="D48" s="87"/>
      <c r="E48" s="87">
        <v>3</v>
      </c>
      <c r="F48" s="23">
        <v>-2620493</v>
      </c>
      <c r="G48" s="26">
        <f>D48+E48+F48-E47-F47</f>
        <v>4953</v>
      </c>
      <c r="H48" s="132">
        <v>200</v>
      </c>
      <c r="I48" s="25">
        <v>4300</v>
      </c>
      <c r="J48" s="25">
        <v>100</v>
      </c>
      <c r="K48" s="170">
        <f t="shared" si="8"/>
        <v>4600</v>
      </c>
      <c r="L48" s="171">
        <v>-5</v>
      </c>
      <c r="M48" s="153"/>
      <c r="N48" s="149">
        <f t="shared" si="11"/>
        <v>9548</v>
      </c>
      <c r="O48" s="67">
        <f t="shared" si="3"/>
        <v>544.67666666667594</v>
      </c>
      <c r="P48" s="7">
        <f t="shared" si="6"/>
        <v>22876.420000000391</v>
      </c>
      <c r="Q48" s="164">
        <f>Q47+N48-1</f>
        <v>185406.51</v>
      </c>
      <c r="R48" s="29">
        <f t="shared" si="1"/>
        <v>100.32608925581563</v>
      </c>
      <c r="S48" s="5">
        <f>SUM($Q$7:$Q48)/T48</f>
        <v>167577.67666666652</v>
      </c>
      <c r="T48" s="18">
        <v>42</v>
      </c>
      <c r="U48" s="138">
        <f>B47+8</f>
        <v>45867</v>
      </c>
      <c r="V48" s="131"/>
      <c r="W48" s="105">
        <v>-2785987</v>
      </c>
      <c r="X48" s="167"/>
      <c r="Y48" s="156">
        <f t="shared" si="15"/>
        <v>-2785987</v>
      </c>
      <c r="Z48" s="217"/>
      <c r="AD48" s="1"/>
      <c r="AE48" s="1"/>
    </row>
    <row r="49" spans="2:31">
      <c r="B49" s="116">
        <v>45861</v>
      </c>
      <c r="C49" s="14" t="str">
        <f t="shared" si="0"/>
        <v/>
      </c>
      <c r="D49" s="87">
        <f>-7164+6814</f>
        <v>-350</v>
      </c>
      <c r="E49" s="87">
        <v>1</v>
      </c>
      <c r="F49" s="23">
        <v>-2637969</v>
      </c>
      <c r="G49" s="26">
        <f t="shared" ref="G49:G50" si="22">D49+E49+F49-E48-F48</f>
        <v>-17828</v>
      </c>
      <c r="H49" s="132">
        <v>2700</v>
      </c>
      <c r="I49" s="25">
        <v>14000</v>
      </c>
      <c r="J49" s="25">
        <v>-100</v>
      </c>
      <c r="K49" s="170">
        <f t="shared" si="8"/>
        <v>16600</v>
      </c>
      <c r="L49" s="171">
        <v>-12</v>
      </c>
      <c r="M49" s="153"/>
      <c r="N49" s="149">
        <f>L49+K49+G49+M49</f>
        <v>-1240</v>
      </c>
      <c r="O49" s="67">
        <f t="shared" si="3"/>
        <v>930.48674418605583</v>
      </c>
      <c r="P49" s="7">
        <f t="shared" si="6"/>
        <v>40010.9300000004</v>
      </c>
      <c r="Q49" s="164">
        <f>Q48+N49+1</f>
        <v>184167.51</v>
      </c>
      <c r="R49" s="29">
        <f t="shared" si="1"/>
        <v>100.55706761190058</v>
      </c>
      <c r="S49" s="5">
        <f>SUM($Q$7:$Q49)/T49</f>
        <v>167963.48674418588</v>
      </c>
      <c r="T49" s="18">
        <v>43</v>
      </c>
      <c r="U49" s="138"/>
      <c r="V49" s="131"/>
      <c r="W49" s="105">
        <v>-2802575</v>
      </c>
      <c r="X49" s="167"/>
      <c r="Y49" s="156">
        <f t="shared" si="15"/>
        <v>-2802575</v>
      </c>
      <c r="Z49" s="217"/>
      <c r="AD49" s="1"/>
      <c r="AE49" s="1"/>
    </row>
    <row r="50" spans="2:31">
      <c r="B50" s="116">
        <v>45862</v>
      </c>
      <c r="C50" s="14" t="str">
        <f t="shared" si="0"/>
        <v/>
      </c>
      <c r="D50" s="87"/>
      <c r="E50" s="87">
        <v>1</v>
      </c>
      <c r="F50" s="23">
        <v>-2622697</v>
      </c>
      <c r="G50" s="26">
        <f t="shared" si="22"/>
        <v>15272</v>
      </c>
      <c r="H50" s="132">
        <v>200</v>
      </c>
      <c r="I50" s="25">
        <v>-2600</v>
      </c>
      <c r="J50" s="25">
        <v>-100</v>
      </c>
      <c r="K50" s="170">
        <f t="shared" si="8"/>
        <v>-2500</v>
      </c>
      <c r="L50" s="171">
        <v>9</v>
      </c>
      <c r="M50" s="153"/>
      <c r="N50" s="149">
        <f t="shared" ref="N50:N55" si="23">L50+K50+G50+M50</f>
        <v>12781</v>
      </c>
      <c r="O50" s="67">
        <f t="shared" si="3"/>
        <v>1589.2145454545548</v>
      </c>
      <c r="P50" s="7">
        <f t="shared" si="6"/>
        <v>69925.44000000041</v>
      </c>
      <c r="Q50" s="164">
        <f>Q49+N50-1</f>
        <v>196947.51</v>
      </c>
      <c r="R50" s="29">
        <f t="shared" si="1"/>
        <v>100.95143746771859</v>
      </c>
      <c r="S50" s="5">
        <f>SUM($Q$7:$Q50)/T50</f>
        <v>168622.21454545439</v>
      </c>
      <c r="T50" s="18">
        <v>44</v>
      </c>
      <c r="U50" s="138"/>
      <c r="V50" s="131"/>
      <c r="W50" s="105">
        <v>-2800084</v>
      </c>
      <c r="X50" s="167"/>
      <c r="Y50" s="156">
        <f t="shared" si="15"/>
        <v>-2800084</v>
      </c>
      <c r="Z50" s="217"/>
      <c r="AD50" s="1"/>
      <c r="AE50" s="1"/>
    </row>
    <row r="51" spans="2:31">
      <c r="B51" s="116">
        <v>45863</v>
      </c>
      <c r="C51" s="14" t="str">
        <f t="shared" si="0"/>
        <v/>
      </c>
      <c r="D51" s="87"/>
      <c r="E51" s="87">
        <v>103</v>
      </c>
      <c r="F51" s="23">
        <v>-2624495</v>
      </c>
      <c r="G51" s="26">
        <f>D51+E51+F51-E50-F50</f>
        <v>-1696</v>
      </c>
      <c r="H51" s="132">
        <v>200</v>
      </c>
      <c r="I51" s="25">
        <v>-600</v>
      </c>
      <c r="J51" s="25">
        <v>-100</v>
      </c>
      <c r="K51" s="170">
        <f t="shared" si="8"/>
        <v>-500</v>
      </c>
      <c r="L51" s="171">
        <v>21</v>
      </c>
      <c r="M51" s="153"/>
      <c r="N51" s="149">
        <f t="shared" si="23"/>
        <v>-2175</v>
      </c>
      <c r="O51" s="67">
        <f t="shared" si="3"/>
        <v>2170.3322222222314</v>
      </c>
      <c r="P51" s="7">
        <f t="shared" si="6"/>
        <v>97664.950000000419</v>
      </c>
      <c r="Q51" s="164">
        <f t="shared" si="21"/>
        <v>194772.51</v>
      </c>
      <c r="R51" s="29">
        <f t="shared" si="1"/>
        <v>101.29934337659148</v>
      </c>
      <c r="S51" s="5">
        <f>SUM($Q$7:$Q51)/T51</f>
        <v>169203.33222222206</v>
      </c>
      <c r="T51" s="18">
        <v>45</v>
      </c>
      <c r="U51" s="138"/>
      <c r="V51" s="131"/>
      <c r="W51" s="105">
        <v>-2799605</v>
      </c>
      <c r="X51" s="167"/>
      <c r="Y51" s="156">
        <f t="shared" si="15"/>
        <v>-2799605</v>
      </c>
      <c r="Z51" s="217"/>
      <c r="AD51" s="1"/>
      <c r="AE51" s="1"/>
    </row>
    <row r="52" spans="2:31">
      <c r="B52" s="116">
        <v>45864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2726.1839130434878</v>
      </c>
      <c r="P52" s="7">
        <f t="shared" si="6"/>
        <v>125404.46000000043</v>
      </c>
      <c r="Q52" s="164">
        <f>Q51+N52</f>
        <v>194772.51</v>
      </c>
      <c r="R52" s="29">
        <f t="shared" si="1"/>
        <v>101.63212294160036</v>
      </c>
      <c r="S52" s="5">
        <f>SUM($Q$7:$Q52)/T52</f>
        <v>169759.18391304332</v>
      </c>
      <c r="T52" s="18">
        <v>46</v>
      </c>
      <c r="U52" s="138"/>
      <c r="V52" s="131"/>
      <c r="W52" s="105">
        <v>-2799605</v>
      </c>
      <c r="X52" s="167"/>
      <c r="Y52" s="156">
        <f t="shared" si="15"/>
        <v>-2799605</v>
      </c>
      <c r="Z52" s="217"/>
      <c r="AD52" s="1"/>
      <c r="AE52" s="1"/>
    </row>
    <row r="53" spans="2:31">
      <c r="B53" s="116">
        <v>45865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3258.3823404255413</v>
      </c>
      <c r="P53" s="7">
        <f t="shared" si="6"/>
        <v>153143.97000000044</v>
      </c>
      <c r="Q53" s="164">
        <f t="shared" si="21"/>
        <v>194772.51</v>
      </c>
      <c r="R53" s="29">
        <f t="shared" si="1"/>
        <v>101.95074167405565</v>
      </c>
      <c r="S53" s="5">
        <f>SUM($Q$7:$Q53)/T53</f>
        <v>170291.38234042536</v>
      </c>
      <c r="T53" s="18">
        <v>47</v>
      </c>
      <c r="U53" s="138"/>
      <c r="V53" s="131"/>
      <c r="W53" s="105">
        <v>-2799605</v>
      </c>
      <c r="X53" s="167"/>
      <c r="Y53" s="156">
        <f t="shared" si="15"/>
        <v>-2799605</v>
      </c>
      <c r="Z53" s="217"/>
      <c r="AD53" s="1"/>
      <c r="AE53" s="1"/>
    </row>
    <row r="54" spans="2:31">
      <c r="B54" s="116">
        <v>45866</v>
      </c>
      <c r="C54" s="14" t="str">
        <f t="shared" si="0"/>
        <v/>
      </c>
      <c r="D54" s="87"/>
      <c r="E54" s="87">
        <v>127</v>
      </c>
      <c r="F54" s="23">
        <v>-2590543</v>
      </c>
      <c r="G54" s="26">
        <f>D54+E54+F54-E51-F51</f>
        <v>33976</v>
      </c>
      <c r="H54" s="132">
        <v>200</v>
      </c>
      <c r="I54" s="25">
        <v>2300</v>
      </c>
      <c r="J54" s="25">
        <v>-400</v>
      </c>
      <c r="K54" s="170">
        <f t="shared" si="8"/>
        <v>2100</v>
      </c>
      <c r="L54" s="171">
        <v>-3</v>
      </c>
      <c r="M54" s="153"/>
      <c r="N54" s="149">
        <f t="shared" si="23"/>
        <v>36073</v>
      </c>
      <c r="O54" s="67">
        <f t="shared" si="3"/>
        <v>4519.9475000000093</v>
      </c>
      <c r="P54" s="7">
        <f t="shared" si="6"/>
        <v>216957.48000000045</v>
      </c>
      <c r="Q54" s="164">
        <f>Q53+N54+1</f>
        <v>230846.51</v>
      </c>
      <c r="R54" s="29">
        <f t="shared" si="1"/>
        <v>102.70602066657477</v>
      </c>
      <c r="S54" s="5">
        <f>SUM($Q$7:$Q54)/T54</f>
        <v>171552.94749999983</v>
      </c>
      <c r="T54" s="18">
        <v>48</v>
      </c>
      <c r="U54" s="138"/>
      <c r="V54" s="131"/>
      <c r="W54" s="105">
        <v>-2801702</v>
      </c>
      <c r="X54" s="167"/>
      <c r="Y54" s="156">
        <f t="shared" si="15"/>
        <v>-2801702</v>
      </c>
      <c r="Z54" s="217"/>
      <c r="AD54" s="1"/>
      <c r="AE54" s="1"/>
    </row>
    <row r="55" spans="2:31" ht="12.6" thickBot="1">
      <c r="B55" s="220">
        <v>45867</v>
      </c>
      <c r="C55" s="221" t="str">
        <f t="shared" si="0"/>
        <v/>
      </c>
      <c r="D55" s="222"/>
      <c r="E55" s="222">
        <v>45</v>
      </c>
      <c r="F55" s="223">
        <v>-2617210</v>
      </c>
      <c r="G55" s="224">
        <f>D55+E55+F55-E54-F54</f>
        <v>-26749</v>
      </c>
      <c r="H55" s="225">
        <v>200</v>
      </c>
      <c r="I55" s="226">
        <v>-7300</v>
      </c>
      <c r="J55" s="226">
        <v>-500</v>
      </c>
      <c r="K55" s="173">
        <f t="shared" si="8"/>
        <v>-7600</v>
      </c>
      <c r="L55" s="174">
        <v>8</v>
      </c>
      <c r="M55" s="229"/>
      <c r="N55" s="230">
        <f t="shared" si="23"/>
        <v>-34341</v>
      </c>
      <c r="O55" s="231">
        <f t="shared" si="3"/>
        <v>5029.1834693877645</v>
      </c>
      <c r="P55" s="232">
        <f t="shared" si="6"/>
        <v>246429.99000000046</v>
      </c>
      <c r="Q55" s="233">
        <f t="shared" si="21"/>
        <v>196505.51</v>
      </c>
      <c r="R55" s="234">
        <f t="shared" si="1"/>
        <v>103.01089214070728</v>
      </c>
      <c r="S55" s="235">
        <f>SUM($Q$7:$Q55)/T55</f>
        <v>172062.18346938762</v>
      </c>
      <c r="T55" s="236">
        <v>49</v>
      </c>
      <c r="U55" s="237"/>
      <c r="V55" s="244"/>
      <c r="W55" s="239">
        <v>-2794110</v>
      </c>
      <c r="X55" s="240"/>
      <c r="Y55" s="241">
        <f t="shared" si="15"/>
        <v>-2794110</v>
      </c>
      <c r="Z55" s="242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'MAY 2025'!Q55</f>
        <v>189155.51</v>
      </c>
    </row>
    <row r="60" spans="2:31">
      <c r="D60" s="138" t="s">
        <v>4</v>
      </c>
      <c r="E60" s="139"/>
      <c r="F60" s="143"/>
      <c r="G60" s="91">
        <f>'MAY 2025'!E55</f>
        <v>8</v>
      </c>
    </row>
    <row r="61" spans="2:31">
      <c r="D61" s="138" t="s">
        <v>60</v>
      </c>
      <c r="E61" s="144"/>
      <c r="F61" s="143"/>
      <c r="G61" s="91">
        <f>'MAY 2025'!F55</f>
        <v>-2679798</v>
      </c>
    </row>
    <row r="62" spans="2:31" ht="12.6" thickBot="1">
      <c r="D62" s="140" t="s">
        <v>46</v>
      </c>
      <c r="E62" s="145"/>
      <c r="F62" s="146"/>
      <c r="G62" s="158">
        <f>'MAY 2025'!Y55</f>
        <v>-2847917</v>
      </c>
    </row>
    <row r="63" spans="2:31" ht="12.6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CE5D8-8B2D-4DF7-A1A3-90D581901CD4}">
  <sheetPr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329" t="s">
        <v>51</v>
      </c>
      <c r="N3" s="330"/>
      <c r="O3" s="330"/>
      <c r="P3" s="331"/>
      <c r="Q3" s="74">
        <v>167952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45868</v>
      </c>
      <c r="C7" s="196" t="str">
        <f t="shared" ref="C7:C55" si="0">IF(OR(WEEKDAY(B7)=1,WEEKDAY(B7)=7),"F","")</f>
        <v/>
      </c>
      <c r="D7" s="197">
        <f>-4398-6814+3690+10199</f>
        <v>2677</v>
      </c>
      <c r="E7" s="197">
        <v>48</v>
      </c>
      <c r="F7" s="198">
        <v>-2554861</v>
      </c>
      <c r="G7" s="199">
        <f>D7+E7+F7-G60-G61</f>
        <v>65029</v>
      </c>
      <c r="H7" s="200">
        <v>200</v>
      </c>
      <c r="I7" s="201">
        <v>-17500</v>
      </c>
      <c r="J7" s="201">
        <v>-500</v>
      </c>
      <c r="K7" s="168">
        <f>+H7+I7+J7</f>
        <v>-17800</v>
      </c>
      <c r="L7" s="321">
        <v>-22</v>
      </c>
      <c r="M7" s="203"/>
      <c r="N7" s="204">
        <f>L7+K7+G7+M7</f>
        <v>47207</v>
      </c>
      <c r="O7" s="205">
        <f>P7/T7</f>
        <v>75760.510000000009</v>
      </c>
      <c r="P7" s="206">
        <f>(+$Q7-$Q$3)</f>
        <v>75760.510000000009</v>
      </c>
      <c r="Q7" s="207">
        <f>G59+N7</f>
        <v>243712.51</v>
      </c>
      <c r="R7" s="208">
        <f t="shared" ref="R7:R55" si="1">$S7/$Q$3*100</f>
        <v>145.10842978946366</v>
      </c>
      <c r="S7" s="209">
        <f>$Q7</f>
        <v>243712.51</v>
      </c>
      <c r="T7" s="210">
        <v>1</v>
      </c>
      <c r="U7" s="211">
        <f>B7</f>
        <v>45868</v>
      </c>
      <c r="V7" s="212"/>
      <c r="W7" s="213">
        <v>-2776288</v>
      </c>
      <c r="X7" s="216">
        <f>AVERAGE(W7:W11)</f>
        <v>-2764632.8</v>
      </c>
      <c r="Y7" s="322">
        <f>G62-K7-L7</f>
        <v>-2776288</v>
      </c>
      <c r="Z7" s="216">
        <f>AVERAGE(Y7:Y13)</f>
        <v>-2765496.5714285714</v>
      </c>
      <c r="AA7" s="92"/>
    </row>
    <row r="8" spans="2:255">
      <c r="B8" s="116">
        <v>45869</v>
      </c>
      <c r="C8" s="14"/>
      <c r="D8" s="87"/>
      <c r="E8" s="128">
        <v>0</v>
      </c>
      <c r="F8" s="162">
        <v>-2565964</v>
      </c>
      <c r="G8" s="26">
        <f>D8+E8+F8-E7-F7</f>
        <v>-11151</v>
      </c>
      <c r="H8" s="132">
        <v>200</v>
      </c>
      <c r="I8" s="63">
        <v>-21700</v>
      </c>
      <c r="J8" s="63">
        <v>-500</v>
      </c>
      <c r="K8" s="170">
        <f t="shared" ref="K8:K9" si="2">+H8+I8+J8</f>
        <v>-22000</v>
      </c>
      <c r="L8" s="171">
        <v>-21</v>
      </c>
      <c r="M8" s="153"/>
      <c r="N8" s="149">
        <f>L8+K8+G8+M8</f>
        <v>-33172</v>
      </c>
      <c r="O8" s="67">
        <f t="shared" ref="O8:O55" si="3">P8/T8</f>
        <v>59174.510000000009</v>
      </c>
      <c r="P8" s="163">
        <f>(IF($Q8&lt;0,-$Q$3+P7,($Q8-$Q$3)+P7))</f>
        <v>118349.02000000002</v>
      </c>
      <c r="Q8" s="164">
        <f>Q7+N8</f>
        <v>210540.51</v>
      </c>
      <c r="R8" s="29">
        <f t="shared" si="1"/>
        <v>135.23298918738689</v>
      </c>
      <c r="S8" s="165">
        <f>SUM($Q$7:$Q8)/T8</f>
        <v>227126.51</v>
      </c>
      <c r="T8" s="166">
        <v>2</v>
      </c>
      <c r="U8" s="138">
        <f>B7+6</f>
        <v>45874</v>
      </c>
      <c r="V8" s="131"/>
      <c r="W8" s="105">
        <v>-2754267</v>
      </c>
      <c r="X8" s="217"/>
      <c r="Y8" s="181">
        <f>Y7-K8-L8</f>
        <v>-2754267</v>
      </c>
      <c r="Z8" s="217"/>
      <c r="AA8" s="92"/>
    </row>
    <row r="9" spans="2:255">
      <c r="B9" s="116">
        <v>45870</v>
      </c>
      <c r="C9" s="14" t="str">
        <f t="shared" si="0"/>
        <v/>
      </c>
      <c r="D9" s="87"/>
      <c r="E9" s="87">
        <v>0</v>
      </c>
      <c r="F9" s="23">
        <v>-2596315</v>
      </c>
      <c r="G9" s="26">
        <f>D9+E9+F9-E8-F8</f>
        <v>-30351</v>
      </c>
      <c r="H9" s="132">
        <v>12200</v>
      </c>
      <c r="I9" s="63">
        <v>-1700</v>
      </c>
      <c r="J9" s="63">
        <v>-500</v>
      </c>
      <c r="K9" s="170">
        <f t="shared" si="2"/>
        <v>10000</v>
      </c>
      <c r="L9" s="171">
        <v>-64</v>
      </c>
      <c r="M9" s="153"/>
      <c r="N9" s="149">
        <f>L9+K9+G9+M9</f>
        <v>-20415</v>
      </c>
      <c r="O9" s="67">
        <f t="shared" si="3"/>
        <v>46840.510000000009</v>
      </c>
      <c r="P9" s="163">
        <f t="shared" ref="P9" si="4">(IF($Q9&lt;0,-$Q$3+P8,($Q9-$Q$3)+P8))</f>
        <v>140521.53000000003</v>
      </c>
      <c r="Q9" s="164">
        <f>Q8+N9-1</f>
        <v>190124.51</v>
      </c>
      <c r="R9" s="29">
        <f t="shared" si="1"/>
        <v>127.88981971039345</v>
      </c>
      <c r="S9" s="5">
        <f>SUM($Q$7:$Q9)/T9+1</f>
        <v>214793.51</v>
      </c>
      <c r="T9" s="17">
        <v>3</v>
      </c>
      <c r="U9" s="4"/>
      <c r="V9" s="131"/>
      <c r="W9" s="105">
        <v>-2764203</v>
      </c>
      <c r="X9" s="217"/>
      <c r="Y9" s="181">
        <f>Y8-K9-L9</f>
        <v>-2764203</v>
      </c>
      <c r="Z9" s="217"/>
      <c r="AA9" s="92"/>
    </row>
    <row r="10" spans="2:255">
      <c r="B10" s="116">
        <v>45871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40673.510000000009</v>
      </c>
      <c r="P10" s="163">
        <f>(IF($Q10&lt;0,-$Q$3+P9,($Q10-$Q$3)+P9))</f>
        <v>162694.04000000004</v>
      </c>
      <c r="Q10" s="164">
        <f t="shared" ref="Q10:Q11" si="5">Q9+N10</f>
        <v>190124.51</v>
      </c>
      <c r="R10" s="29">
        <f t="shared" si="1"/>
        <v>124.21674645136707</v>
      </c>
      <c r="S10" s="5">
        <f>SUM($Q$7:$Q10)/T10-1</f>
        <v>208624.51</v>
      </c>
      <c r="T10" s="17">
        <v>4</v>
      </c>
      <c r="U10" s="4"/>
      <c r="V10" s="131"/>
      <c r="W10" s="105">
        <v>-2764203</v>
      </c>
      <c r="X10" s="217"/>
      <c r="Y10" s="181">
        <f>Y9-K10-L10</f>
        <v>-2764203</v>
      </c>
      <c r="Z10" s="217"/>
      <c r="AA10" s="92"/>
    </row>
    <row r="11" spans="2:255">
      <c r="B11" s="116">
        <v>45872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36973.310000000012</v>
      </c>
      <c r="P11" s="163">
        <f t="shared" ref="P11:P55" si="6">(IF($Q11&lt;0,-$Q$3+P10,($Q11-$Q$3)+P10))</f>
        <v>184866.55000000005</v>
      </c>
      <c r="Q11" s="164">
        <f t="shared" si="5"/>
        <v>190124.51</v>
      </c>
      <c r="R11" s="29">
        <f t="shared" si="1"/>
        <v>122.01421239401733</v>
      </c>
      <c r="S11" s="5">
        <f>SUM($Q$7:$Q11)/T11</f>
        <v>204925.31</v>
      </c>
      <c r="T11" s="17">
        <v>5</v>
      </c>
      <c r="U11" s="27"/>
      <c r="V11" s="134"/>
      <c r="W11" s="105">
        <v>-2764203</v>
      </c>
      <c r="X11" s="217"/>
      <c r="Y11" s="181">
        <f t="shared" ref="Y11:Y18" si="7">Y10-K11-L11</f>
        <v>-2764203</v>
      </c>
      <c r="Z11" s="217"/>
      <c r="AA11" s="92"/>
    </row>
    <row r="12" spans="2:255">
      <c r="B12" s="116">
        <v>45873</v>
      </c>
      <c r="C12" s="14"/>
      <c r="D12" s="87"/>
      <c r="E12" s="87">
        <v>0</v>
      </c>
      <c r="F12" s="23">
        <v>-2611535</v>
      </c>
      <c r="G12" s="26">
        <f>D12+E12+F12-E9-F9</f>
        <v>-15220</v>
      </c>
      <c r="H12" s="132">
        <v>200</v>
      </c>
      <c r="I12" s="63">
        <v>1300</v>
      </c>
      <c r="J12" s="63">
        <v>-200</v>
      </c>
      <c r="K12" s="170">
        <f t="shared" ref="K12:K55" si="8">+H12+I12+J12</f>
        <v>1300</v>
      </c>
      <c r="L12" s="171">
        <v>-50</v>
      </c>
      <c r="M12" s="153"/>
      <c r="N12" s="149">
        <f t="shared" ref="N12:N15" si="9">L12+K12+G12+M12</f>
        <v>-13970</v>
      </c>
      <c r="O12" s="67">
        <f t="shared" si="3"/>
        <v>32178.343333333341</v>
      </c>
      <c r="P12" s="163">
        <f t="shared" si="6"/>
        <v>193070.06000000006</v>
      </c>
      <c r="Q12" s="164">
        <f>Q11+N12+1</f>
        <v>176155.51</v>
      </c>
      <c r="R12" s="29">
        <f t="shared" si="1"/>
        <v>119.1598452732527</v>
      </c>
      <c r="S12" s="5">
        <f>SUM($Q$7:$Q12)/T12+1</f>
        <v>200131.34333333335</v>
      </c>
      <c r="T12" s="17">
        <v>6</v>
      </c>
      <c r="U12" s="138">
        <f>B12</f>
        <v>45873</v>
      </c>
      <c r="V12" s="310"/>
      <c r="W12" s="105">
        <v>-2765453</v>
      </c>
      <c r="X12" s="217">
        <f>AVERAGE(W12:W20)</f>
        <v>-2715186.777777778</v>
      </c>
      <c r="Y12" s="181">
        <f>Y11-K12-L12</f>
        <v>-2765453</v>
      </c>
      <c r="Z12" s="217">
        <f>AVERAGE(Y12:Y20)</f>
        <v>-2795186.777777778</v>
      </c>
      <c r="AA12" s="92"/>
    </row>
    <row r="13" spans="2:255">
      <c r="B13" s="116">
        <v>45874</v>
      </c>
      <c r="C13" s="14"/>
      <c r="D13" s="87"/>
      <c r="E13" s="87">
        <v>3</v>
      </c>
      <c r="F13" s="23">
        <v>-2628712</v>
      </c>
      <c r="G13" s="26">
        <f>D13+E13+F13-E12-F12</f>
        <v>-17174</v>
      </c>
      <c r="H13" s="132">
        <v>200</v>
      </c>
      <c r="I13" s="63">
        <v>4400</v>
      </c>
      <c r="J13" s="63">
        <v>-200</v>
      </c>
      <c r="K13" s="170">
        <f t="shared" si="8"/>
        <v>4400</v>
      </c>
      <c r="L13" s="171">
        <v>6</v>
      </c>
      <c r="M13" s="153"/>
      <c r="N13" s="149">
        <f t="shared" si="9"/>
        <v>-12768</v>
      </c>
      <c r="O13" s="67">
        <f t="shared" si="3"/>
        <v>26929.367142857151</v>
      </c>
      <c r="P13" s="163">
        <f t="shared" si="6"/>
        <v>188505.57000000007</v>
      </c>
      <c r="Q13" s="164">
        <f>Q12+N13</f>
        <v>163387.51</v>
      </c>
      <c r="R13" s="29">
        <f t="shared" si="1"/>
        <v>116.03396633732086</v>
      </c>
      <c r="S13" s="5">
        <f>SUM($Q$7:$Q13)/T13</f>
        <v>194881.36714285714</v>
      </c>
      <c r="T13" s="17">
        <v>7</v>
      </c>
      <c r="U13" s="138">
        <f>B12+8</f>
        <v>45881</v>
      </c>
      <c r="V13" s="249"/>
      <c r="W13" s="105">
        <v>-2769859</v>
      </c>
      <c r="X13" s="217"/>
      <c r="Y13" s="181">
        <f>Y12-K13-L13</f>
        <v>-2769859</v>
      </c>
      <c r="Z13" s="217"/>
      <c r="AA13" s="92"/>
      <c r="AB13" s="92"/>
    </row>
    <row r="14" spans="2:255">
      <c r="B14" s="116">
        <v>45875</v>
      </c>
      <c r="C14" s="14"/>
      <c r="D14" s="87">
        <f>-10199+6468</f>
        <v>-3731</v>
      </c>
      <c r="E14" s="87">
        <v>7</v>
      </c>
      <c r="F14" s="23">
        <v>-2641540</v>
      </c>
      <c r="G14" s="26">
        <f>D14+E14+F14-E13-F13</f>
        <v>-16555</v>
      </c>
      <c r="H14" s="132">
        <v>200</v>
      </c>
      <c r="I14" s="63">
        <v>12800</v>
      </c>
      <c r="J14" s="63">
        <v>-200</v>
      </c>
      <c r="K14" s="170">
        <f t="shared" si="8"/>
        <v>12800</v>
      </c>
      <c r="L14" s="171">
        <v>-12</v>
      </c>
      <c r="M14" s="154"/>
      <c r="N14" s="149">
        <f t="shared" si="9"/>
        <v>-3767</v>
      </c>
      <c r="O14" s="67">
        <f>P14/T14+1</f>
        <v>22521.385000000009</v>
      </c>
      <c r="P14" s="163">
        <f t="shared" si="6"/>
        <v>180163.08000000007</v>
      </c>
      <c r="Q14" s="164">
        <f>Q13+N14-11</f>
        <v>159609.51</v>
      </c>
      <c r="R14" s="29">
        <f t="shared" si="1"/>
        <v>113.40882216347528</v>
      </c>
      <c r="S14" s="5">
        <f>SUM($Q$7:$Q14)/T14</f>
        <v>190472.38500000001</v>
      </c>
      <c r="T14" s="17">
        <v>8</v>
      </c>
      <c r="U14" s="4"/>
      <c r="V14" s="4"/>
      <c r="W14" s="105">
        <v>-2782647</v>
      </c>
      <c r="X14" s="217"/>
      <c r="Y14" s="181">
        <f>Y13-K14-L14</f>
        <v>-2782647</v>
      </c>
      <c r="Z14" s="217"/>
      <c r="AA14" s="92"/>
    </row>
    <row r="15" spans="2:255">
      <c r="B15" s="116">
        <v>45876</v>
      </c>
      <c r="C15" s="14"/>
      <c r="D15" s="87"/>
      <c r="E15" s="87">
        <v>2</v>
      </c>
      <c r="F15" s="23">
        <v>-2633466</v>
      </c>
      <c r="G15" s="26">
        <f>D15+E15+F15-E14-F14</f>
        <v>8069</v>
      </c>
      <c r="H15" s="132">
        <v>200</v>
      </c>
      <c r="I15" s="63">
        <v>-4200</v>
      </c>
      <c r="J15" s="63">
        <v>-300</v>
      </c>
      <c r="K15" s="170">
        <f t="shared" si="8"/>
        <v>-4300</v>
      </c>
      <c r="L15" s="172">
        <v>-13</v>
      </c>
      <c r="M15" s="153"/>
      <c r="N15" s="149">
        <f t="shared" si="9"/>
        <v>3756</v>
      </c>
      <c r="O15" s="67">
        <f t="shared" si="3"/>
        <v>19508.621111111119</v>
      </c>
      <c r="P15" s="7">
        <f t="shared" si="6"/>
        <v>175577.59000000008</v>
      </c>
      <c r="Q15" s="164">
        <f>Q14+N15+1</f>
        <v>163366.51</v>
      </c>
      <c r="R15" s="29">
        <f t="shared" si="1"/>
        <v>111.61559321181716</v>
      </c>
      <c r="S15" s="5">
        <f>SUM($Q$7:$Q15)/T15</f>
        <v>187460.62111111113</v>
      </c>
      <c r="T15" s="17">
        <v>9</v>
      </c>
      <c r="U15" s="4"/>
      <c r="V15" s="4"/>
      <c r="W15" s="105">
        <v>-2778334</v>
      </c>
      <c r="X15" s="217"/>
      <c r="Y15" s="181">
        <f>Y14-K15-L15</f>
        <v>-2778334</v>
      </c>
      <c r="Z15" s="217"/>
      <c r="AA15" s="92"/>
      <c r="AB15" s="92"/>
    </row>
    <row r="16" spans="2:255" s="69" customFormat="1">
      <c r="B16" s="116">
        <v>45877</v>
      </c>
      <c r="C16" s="14"/>
      <c r="D16" s="87"/>
      <c r="E16" s="87">
        <v>0</v>
      </c>
      <c r="F16" s="23">
        <v>-2669472</v>
      </c>
      <c r="G16" s="26">
        <f>D16+E16+F16-E15-F15</f>
        <v>-36008</v>
      </c>
      <c r="H16" s="132">
        <v>200</v>
      </c>
      <c r="I16" s="63">
        <v>32300</v>
      </c>
      <c r="J16" s="63">
        <v>-300</v>
      </c>
      <c r="K16" s="170">
        <f t="shared" si="8"/>
        <v>32200</v>
      </c>
      <c r="L16" s="172">
        <v>4</v>
      </c>
      <c r="M16" s="153"/>
      <c r="N16" s="152">
        <f>L16+K16+G16+M16</f>
        <v>-3804</v>
      </c>
      <c r="O16" s="67">
        <f t="shared" si="3"/>
        <v>16718.910000000011</v>
      </c>
      <c r="P16" s="70">
        <f t="shared" si="6"/>
        <v>167189.10000000009</v>
      </c>
      <c r="Q16" s="164">
        <f>Q15+N16+1</f>
        <v>159563.51</v>
      </c>
      <c r="R16" s="71">
        <f t="shared" si="1"/>
        <v>109.95457630751643</v>
      </c>
      <c r="S16" s="72">
        <f>SUM($Q$7:$Q16)/T16</f>
        <v>184670.91</v>
      </c>
      <c r="T16" s="73">
        <v>10</v>
      </c>
      <c r="U16" s="218"/>
      <c r="V16" s="133"/>
      <c r="W16" s="105">
        <v>-2810539</v>
      </c>
      <c r="X16" s="217"/>
      <c r="Y16" s="181">
        <f>Y15-K16-L16-1</f>
        <v>-2810539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14436.419090909099</v>
      </c>
      <c r="P17" s="7">
        <f t="shared" si="6"/>
        <v>158800.6100000001</v>
      </c>
      <c r="Q17" s="164">
        <f t="shared" ref="Q17:Q18" si="10">Q16+N17</f>
        <v>159563.51</v>
      </c>
      <c r="R17" s="29">
        <f t="shared" si="1"/>
        <v>108.59556247672495</v>
      </c>
      <c r="S17" s="5">
        <f>SUM($Q$7:$Q17)/T17</f>
        <v>182388.4190909091</v>
      </c>
      <c r="T17" s="18">
        <v>11</v>
      </c>
      <c r="U17" s="27"/>
      <c r="V17" s="136"/>
      <c r="W17" s="105">
        <v>-2810539</v>
      </c>
      <c r="X17" s="217"/>
      <c r="Y17" s="181">
        <f t="shared" si="7"/>
        <v>-2810539</v>
      </c>
      <c r="Z17" s="217"/>
      <c r="AA17" s="92"/>
      <c r="AC17" s="92"/>
    </row>
    <row r="18" spans="2:31">
      <c r="B18" s="116">
        <v>45879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12534.343333333343</v>
      </c>
      <c r="P18" s="7">
        <f t="shared" si="6"/>
        <v>150412.12000000011</v>
      </c>
      <c r="Q18" s="164">
        <f t="shared" si="10"/>
        <v>159563.51</v>
      </c>
      <c r="R18" s="29">
        <f t="shared" si="1"/>
        <v>107.46305095106538</v>
      </c>
      <c r="S18" s="5">
        <f>SUM($Q$7:$Q18)/T18</f>
        <v>180486.34333333335</v>
      </c>
      <c r="T18" s="18">
        <v>12</v>
      </c>
      <c r="U18" s="27"/>
      <c r="V18" s="136"/>
      <c r="W18" s="105">
        <v>-2810539</v>
      </c>
      <c r="X18" s="217"/>
      <c r="Y18" s="181">
        <f t="shared" si="7"/>
        <v>-2810539</v>
      </c>
      <c r="Z18" s="217"/>
      <c r="AA18" s="92"/>
    </row>
    <row r="19" spans="2:31">
      <c r="B19" s="116">
        <v>45880</v>
      </c>
      <c r="C19" s="14"/>
      <c r="D19" s="87"/>
      <c r="E19" s="87">
        <v>2</v>
      </c>
      <c r="F19" s="23">
        <v>-2680365</v>
      </c>
      <c r="G19" s="26">
        <f>D19+E19+F19-E16-F16</f>
        <v>-10891</v>
      </c>
      <c r="H19" s="132">
        <v>200</v>
      </c>
      <c r="I19" s="63">
        <v>11300</v>
      </c>
      <c r="J19" s="63">
        <v>-200</v>
      </c>
      <c r="K19" s="170">
        <f t="shared" si="8"/>
        <v>11300</v>
      </c>
      <c r="L19" s="171">
        <v>-49</v>
      </c>
      <c r="M19" s="153"/>
      <c r="N19" s="149">
        <f t="shared" ref="N19:N48" si="11">L19+K19+G19+M19</f>
        <v>360</v>
      </c>
      <c r="O19" s="67">
        <f t="shared" si="3"/>
        <v>10952.510000000009</v>
      </c>
      <c r="P19" s="7">
        <f t="shared" si="6"/>
        <v>142382.63000000012</v>
      </c>
      <c r="Q19" s="164">
        <f>Q18+N19-1</f>
        <v>159922.51</v>
      </c>
      <c r="R19" s="29">
        <f t="shared" si="1"/>
        <v>106.52121439458892</v>
      </c>
      <c r="S19" s="5">
        <f>SUM($Q$7:$Q19)/T19</f>
        <v>178904.50999999998</v>
      </c>
      <c r="T19" s="18">
        <v>13</v>
      </c>
      <c r="U19" s="138">
        <f>B19</f>
        <v>45880</v>
      </c>
      <c r="V19" s="310"/>
      <c r="W19" s="105">
        <v>-2821790</v>
      </c>
      <c r="X19" s="217">
        <f>AVERAGE(W19:W27)</f>
        <v>-2724380</v>
      </c>
      <c r="Y19" s="181">
        <f>Y18-K19-L19</f>
        <v>-2821790</v>
      </c>
      <c r="Z19" s="217">
        <f>AVERAGE(Y19:Y27)</f>
        <v>-2804380</v>
      </c>
      <c r="AA19" s="92"/>
      <c r="AD19" s="309"/>
    </row>
    <row r="20" spans="2:31">
      <c r="B20" s="116">
        <v>45881</v>
      </c>
      <c r="C20" s="14"/>
      <c r="D20" s="87"/>
      <c r="E20" s="87">
        <v>0</v>
      </c>
      <c r="F20" s="23">
        <v>-2663083</v>
      </c>
      <c r="G20" s="26">
        <f>D20+E20+F20-E19-F19</f>
        <v>17280</v>
      </c>
      <c r="H20" s="132">
        <v>200</v>
      </c>
      <c r="I20" s="63">
        <v>-14700</v>
      </c>
      <c r="J20" s="63">
        <v>-300</v>
      </c>
      <c r="K20" s="170">
        <f>+H20+I20+J20</f>
        <v>-14800</v>
      </c>
      <c r="L20" s="171">
        <v>-8</v>
      </c>
      <c r="M20" s="153"/>
      <c r="N20" s="149">
        <f t="shared" si="11"/>
        <v>2472</v>
      </c>
      <c r="O20" s="67">
        <f t="shared" si="3"/>
        <v>9773.2242857142955</v>
      </c>
      <c r="P20" s="7">
        <f t="shared" si="6"/>
        <v>136825.14000000013</v>
      </c>
      <c r="Q20" s="164">
        <f>Q19+N20</f>
        <v>162394.51</v>
      </c>
      <c r="R20" s="29">
        <f t="shared" si="1"/>
        <v>105.81905799616216</v>
      </c>
      <c r="S20" s="5">
        <f>SUM($Q$7:$Q20)/T20</f>
        <v>177725.22428571427</v>
      </c>
      <c r="T20" s="18">
        <v>14</v>
      </c>
      <c r="U20" s="138">
        <f>B19+8</f>
        <v>45888</v>
      </c>
      <c r="V20" s="131"/>
      <c r="W20" s="105">
        <v>-2086981</v>
      </c>
      <c r="X20" s="217"/>
      <c r="Y20" s="181">
        <f>Y19-K20-L20+1</f>
        <v>-2806981</v>
      </c>
      <c r="Z20" s="217"/>
      <c r="AA20" s="92"/>
      <c r="AB20" s="92"/>
    </row>
    <row r="21" spans="2:31">
      <c r="B21" s="116">
        <v>45882</v>
      </c>
      <c r="C21" s="14"/>
      <c r="D21" s="87">
        <f>-6468+6520</f>
        <v>52</v>
      </c>
      <c r="E21" s="87">
        <v>1</v>
      </c>
      <c r="F21" s="23">
        <v>-2677833</v>
      </c>
      <c r="G21" s="26">
        <f>D21+E21+F21-E20-F20</f>
        <v>-14697</v>
      </c>
      <c r="H21" s="132">
        <v>200</v>
      </c>
      <c r="I21" s="63">
        <v>11800</v>
      </c>
      <c r="J21" s="63">
        <v>-300</v>
      </c>
      <c r="K21" s="170">
        <f t="shared" ref="K21:K23" si="12">+H21+I21+J21</f>
        <v>11700</v>
      </c>
      <c r="L21" s="171">
        <v>1</v>
      </c>
      <c r="M21" s="153"/>
      <c r="N21" s="149">
        <f t="shared" si="11"/>
        <v>-2996</v>
      </c>
      <c r="O21" s="67">
        <f t="shared" si="3"/>
        <v>8551.4433333333418</v>
      </c>
      <c r="P21" s="7">
        <f t="shared" si="6"/>
        <v>128271.65000000014</v>
      </c>
      <c r="Q21" s="164">
        <f>Q20+N21</f>
        <v>159398.51</v>
      </c>
      <c r="R21" s="29">
        <f t="shared" si="1"/>
        <v>105.09159958400811</v>
      </c>
      <c r="S21" s="5">
        <f>SUM($Q$7:$Q21)/T21</f>
        <v>176503.4433333333</v>
      </c>
      <c r="T21" s="18">
        <v>15</v>
      </c>
      <c r="U21" s="4"/>
      <c r="V21" s="131"/>
      <c r="W21" s="105">
        <v>-2818672</v>
      </c>
      <c r="X21" s="217"/>
      <c r="Y21" s="181">
        <f>Y20-K21-L21+10</f>
        <v>-2818672</v>
      </c>
      <c r="Z21" s="217"/>
      <c r="AA21" s="92"/>
    </row>
    <row r="22" spans="2:31">
      <c r="B22" s="116">
        <v>45883</v>
      </c>
      <c r="C22" s="14" t="str">
        <f t="shared" si="0"/>
        <v/>
      </c>
      <c r="D22" s="87"/>
      <c r="E22" s="87">
        <v>0</v>
      </c>
      <c r="F22" s="23">
        <v>-2677158</v>
      </c>
      <c r="G22" s="26">
        <f t="shared" ref="G22:G23" si="13">D22+E22+F22-E21-F21</f>
        <v>674</v>
      </c>
      <c r="H22" s="132">
        <v>200</v>
      </c>
      <c r="I22" s="63">
        <v>600</v>
      </c>
      <c r="J22" s="63">
        <v>-300</v>
      </c>
      <c r="K22" s="170">
        <f t="shared" si="12"/>
        <v>500</v>
      </c>
      <c r="L22" s="171">
        <v>3</v>
      </c>
      <c r="M22" s="153"/>
      <c r="N22" s="149">
        <f t="shared" si="11"/>
        <v>1177</v>
      </c>
      <c r="O22" s="67">
        <f t="shared" si="3"/>
        <v>7555.9475000000093</v>
      </c>
      <c r="P22" s="7">
        <f t="shared" si="6"/>
        <v>120895.16000000015</v>
      </c>
      <c r="Q22" s="164">
        <f>Q21+N22</f>
        <v>160575.51</v>
      </c>
      <c r="R22" s="29">
        <f t="shared" si="1"/>
        <v>104.49887318995901</v>
      </c>
      <c r="S22" s="5">
        <f>SUM($Q$7:$Q22)/T22</f>
        <v>175507.94749999995</v>
      </c>
      <c r="T22" s="18">
        <v>16</v>
      </c>
      <c r="U22" s="4"/>
      <c r="V22" s="131"/>
      <c r="W22" s="105">
        <v>-2819175</v>
      </c>
      <c r="X22" s="217"/>
      <c r="Y22" s="181">
        <f>Y21-K22-L22</f>
        <v>-2819175</v>
      </c>
      <c r="Z22" s="217"/>
      <c r="AA22" s="92"/>
    </row>
    <row r="23" spans="2:31">
      <c r="B23" s="116">
        <v>45884</v>
      </c>
      <c r="C23" s="14"/>
      <c r="D23" s="87"/>
      <c r="E23" s="87">
        <v>0</v>
      </c>
      <c r="F23" s="23">
        <v>-2640894</v>
      </c>
      <c r="G23" s="26">
        <f t="shared" si="13"/>
        <v>36264</v>
      </c>
      <c r="H23" s="132">
        <v>200</v>
      </c>
      <c r="I23" s="63">
        <v>-28800</v>
      </c>
      <c r="J23" s="63">
        <v>-300</v>
      </c>
      <c r="K23" s="170">
        <f t="shared" si="12"/>
        <v>-28900</v>
      </c>
      <c r="L23" s="171">
        <v>-18</v>
      </c>
      <c r="M23" s="153"/>
      <c r="N23" s="149">
        <f t="shared" si="11"/>
        <v>7346</v>
      </c>
      <c r="O23" s="67">
        <f t="shared" si="3"/>
        <v>7109.7452941176562</v>
      </c>
      <c r="P23" s="7">
        <f t="shared" si="6"/>
        <v>120865.67000000016</v>
      </c>
      <c r="Q23" s="164">
        <f>Q22+N23+1</f>
        <v>167922.51</v>
      </c>
      <c r="R23" s="29">
        <f t="shared" si="1"/>
        <v>104.23320073242212</v>
      </c>
      <c r="S23" s="5">
        <f>SUM($Q$7:$Q23)/T23</f>
        <v>175061.7452941176</v>
      </c>
      <c r="T23" s="18">
        <v>17</v>
      </c>
      <c r="U23" s="27"/>
      <c r="V23" s="135"/>
      <c r="W23" s="105">
        <v>-2790258</v>
      </c>
      <c r="X23" s="217"/>
      <c r="Y23" s="181">
        <f>Y22-K23-L23-1</f>
        <v>-2790258</v>
      </c>
      <c r="Z23" s="217"/>
      <c r="AA23" s="92"/>
    </row>
    <row r="24" spans="2:31">
      <c r="B24" s="116">
        <v>45885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6713.1211111111206</v>
      </c>
      <c r="P24" s="7">
        <f t="shared" si="6"/>
        <v>120836.18000000017</v>
      </c>
      <c r="Q24" s="164">
        <f t="shared" ref="Q24" si="14">Q23+N24</f>
        <v>167922.51</v>
      </c>
      <c r="R24" s="29">
        <f t="shared" si="1"/>
        <v>103.99704743683375</v>
      </c>
      <c r="S24" s="5">
        <f>SUM($Q$7:$Q24)/T24</f>
        <v>174665.12111111105</v>
      </c>
      <c r="T24" s="18">
        <v>18</v>
      </c>
      <c r="U24" s="4"/>
      <c r="V24" s="135"/>
      <c r="W24" s="105">
        <v>-2790258</v>
      </c>
      <c r="X24" s="217"/>
      <c r="Y24" s="181">
        <f t="shared" ref="Y24:Y55" si="15">Y23-K24-L24</f>
        <v>-2790258</v>
      </c>
      <c r="Z24" s="217"/>
      <c r="AA24" s="92"/>
      <c r="AD24" s="1"/>
      <c r="AE24" s="1"/>
    </row>
    <row r="25" spans="2:31">
      <c r="B25" s="116">
        <v>45886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6358.2468421052727</v>
      </c>
      <c r="P25" s="7">
        <f t="shared" si="6"/>
        <v>120806.69000000018</v>
      </c>
      <c r="Q25" s="164">
        <f>Q24+N25</f>
        <v>167922.51</v>
      </c>
      <c r="R25" s="29">
        <f t="shared" si="1"/>
        <v>103.78515697467441</v>
      </c>
      <c r="S25" s="5">
        <f>SUM($Q$7:$Q25)/T25-1</f>
        <v>174309.24684210517</v>
      </c>
      <c r="T25" s="18">
        <v>19</v>
      </c>
      <c r="U25" s="4"/>
      <c r="V25" s="131"/>
      <c r="W25" s="105">
        <v>-2790258</v>
      </c>
      <c r="X25" s="217"/>
      <c r="Y25" s="181">
        <f t="shared" si="15"/>
        <v>-2790258</v>
      </c>
      <c r="Z25" s="217"/>
      <c r="AA25" s="92"/>
      <c r="AD25" s="1"/>
      <c r="AE25" s="1"/>
    </row>
    <row r="26" spans="2:31" ht="12.75" customHeight="1">
      <c r="B26" s="116">
        <v>45887</v>
      </c>
      <c r="C26" s="14"/>
      <c r="D26" s="87"/>
      <c r="E26" s="87">
        <v>4</v>
      </c>
      <c r="F26" s="23">
        <v>-2657077</v>
      </c>
      <c r="G26" s="26">
        <f>D26+E26+F26-E23-F23</f>
        <v>-16179</v>
      </c>
      <c r="H26" s="132">
        <v>200</v>
      </c>
      <c r="I26" s="63">
        <v>6800</v>
      </c>
      <c r="J26" s="63">
        <v>800</v>
      </c>
      <c r="K26" s="170">
        <f t="shared" si="8"/>
        <v>7800</v>
      </c>
      <c r="L26" s="171">
        <v>3</v>
      </c>
      <c r="M26" s="153"/>
      <c r="N26" s="149">
        <f t="shared" ref="N26" si="16">L26+K26+G26+M26</f>
        <v>-8376</v>
      </c>
      <c r="O26" s="67">
        <f t="shared" si="3"/>
        <v>5620.0600000000095</v>
      </c>
      <c r="P26" s="7">
        <f t="shared" si="6"/>
        <v>112401.20000000019</v>
      </c>
      <c r="Q26" s="164">
        <f>Q25+N26</f>
        <v>159546.51</v>
      </c>
      <c r="R26" s="29">
        <f t="shared" si="1"/>
        <v>103.34622987520238</v>
      </c>
      <c r="S26" s="5">
        <f>SUM($Q$7:$Q26)/T26</f>
        <v>173572.05999999991</v>
      </c>
      <c r="T26" s="18">
        <v>20</v>
      </c>
      <c r="U26" s="138">
        <f>B26</f>
        <v>45887</v>
      </c>
      <c r="V26" s="310"/>
      <c r="W26" s="105">
        <v>-2798061</v>
      </c>
      <c r="X26" s="217">
        <f>AVERAGE(W26:W34)</f>
        <v>-2804574.6666666665</v>
      </c>
      <c r="Y26" s="181">
        <f t="shared" si="15"/>
        <v>-2798061</v>
      </c>
      <c r="Z26" s="217">
        <f>AVERAGE(Y26:Y34)</f>
        <v>-2804574.6666666665</v>
      </c>
      <c r="AC26" s="92"/>
      <c r="AD26" s="1"/>
      <c r="AE26" s="1"/>
    </row>
    <row r="27" spans="2:31">
      <c r="B27" s="116">
        <v>45888</v>
      </c>
      <c r="C27" s="14" t="str">
        <f t="shared" si="0"/>
        <v/>
      </c>
      <c r="D27" s="87"/>
      <c r="E27" s="87">
        <v>6</v>
      </c>
      <c r="F27" s="23">
        <v>-2665907</v>
      </c>
      <c r="G27" s="26">
        <f>D27+E27+F27-E26-F26</f>
        <v>-8828</v>
      </c>
      <c r="H27" s="132">
        <v>200</v>
      </c>
      <c r="I27" s="63">
        <v>4900</v>
      </c>
      <c r="J27" s="63">
        <v>800</v>
      </c>
      <c r="K27" s="170">
        <f t="shared" si="8"/>
        <v>5900</v>
      </c>
      <c r="L27" s="171">
        <v>6</v>
      </c>
      <c r="M27" s="153"/>
      <c r="N27" s="149">
        <f>L27+K27+G27+M27</f>
        <v>-2922</v>
      </c>
      <c r="O27" s="67">
        <f t="shared" si="3"/>
        <v>4813.0338095238185</v>
      </c>
      <c r="P27" s="7">
        <f t="shared" si="6"/>
        <v>101073.7100000002</v>
      </c>
      <c r="Q27" s="164">
        <f>Q26+N27</f>
        <v>156624.51</v>
      </c>
      <c r="R27" s="29">
        <f t="shared" si="1"/>
        <v>102.86631526241052</v>
      </c>
      <c r="S27" s="5">
        <f>SUM($Q$7:$Q27)/T27+1</f>
        <v>172766.03380952371</v>
      </c>
      <c r="T27" s="18">
        <v>21</v>
      </c>
      <c r="U27" s="138">
        <f>B28+6</f>
        <v>45895</v>
      </c>
      <c r="V27" s="159"/>
      <c r="W27" s="105">
        <v>-2803967</v>
      </c>
      <c r="X27" s="217"/>
      <c r="Y27" s="181">
        <f>Y26-K27-L27</f>
        <v>-2803967</v>
      </c>
      <c r="Z27" s="217"/>
      <c r="AA27" s="92"/>
      <c r="AD27" s="1"/>
      <c r="AE27" s="1"/>
    </row>
    <row r="28" spans="2:31">
      <c r="B28" s="116">
        <v>45889</v>
      </c>
      <c r="C28" s="14" t="str">
        <f t="shared" si="0"/>
        <v/>
      </c>
      <c r="D28" s="87">
        <f>-6520+7845</f>
        <v>1325</v>
      </c>
      <c r="E28" s="87">
        <v>0</v>
      </c>
      <c r="F28" s="23">
        <v>-2664731</v>
      </c>
      <c r="G28" s="26">
        <f t="shared" ref="G28:G30" si="17">D28+E28+F28-E27-F27</f>
        <v>2495</v>
      </c>
      <c r="H28" s="132">
        <v>200</v>
      </c>
      <c r="I28" s="63">
        <v>-1800</v>
      </c>
      <c r="J28" s="63">
        <v>800</v>
      </c>
      <c r="K28" s="170">
        <f t="shared" si="8"/>
        <v>-800</v>
      </c>
      <c r="L28" s="171">
        <v>48</v>
      </c>
      <c r="M28" s="153"/>
      <c r="N28" s="149">
        <f>L28+K28+G28+M28</f>
        <v>1743</v>
      </c>
      <c r="O28" s="67">
        <f t="shared" si="3"/>
        <v>4158.4645454545544</v>
      </c>
      <c r="P28" s="7">
        <f t="shared" si="6"/>
        <v>91486.220000000205</v>
      </c>
      <c r="Q28" s="164">
        <f>Q27+N28-3</f>
        <v>158364.51</v>
      </c>
      <c r="R28" s="29">
        <f t="shared" si="1"/>
        <v>102.47657934734593</v>
      </c>
      <c r="S28" s="5">
        <f>SUM($Q$7:$Q28)/T28+1</f>
        <v>172111.46454545445</v>
      </c>
      <c r="T28" s="18">
        <v>22</v>
      </c>
      <c r="U28" s="4"/>
      <c r="V28" s="131"/>
      <c r="W28" s="105">
        <v>-2803213</v>
      </c>
      <c r="X28" s="217"/>
      <c r="Y28" s="181">
        <f>Y27-K28-L28+2</f>
        <v>-2803213</v>
      </c>
      <c r="Z28" s="217"/>
      <c r="AA28" s="92"/>
      <c r="AD28" s="1"/>
      <c r="AE28" s="1"/>
    </row>
    <row r="29" spans="2:31">
      <c r="B29" s="116">
        <v>45890</v>
      </c>
      <c r="C29" s="14" t="str">
        <f t="shared" si="0"/>
        <v/>
      </c>
      <c r="D29" s="87"/>
      <c r="E29" s="87">
        <v>0</v>
      </c>
      <c r="F29" s="23">
        <v>-2666424</v>
      </c>
      <c r="G29" s="26">
        <f t="shared" si="17"/>
        <v>-1693</v>
      </c>
      <c r="H29" s="132">
        <v>200</v>
      </c>
      <c r="I29" s="63">
        <v>500</v>
      </c>
      <c r="J29" s="63">
        <v>800</v>
      </c>
      <c r="K29" s="170">
        <f t="shared" si="8"/>
        <v>1500</v>
      </c>
      <c r="L29" s="171">
        <v>29</v>
      </c>
      <c r="M29" s="153"/>
      <c r="N29" s="149">
        <f>L29+K29+G29+M29</f>
        <v>-164</v>
      </c>
      <c r="O29" s="67">
        <f t="shared" si="3"/>
        <v>3553.8143478260963</v>
      </c>
      <c r="P29" s="7">
        <f t="shared" si="6"/>
        <v>81737.730000000214</v>
      </c>
      <c r="Q29" s="164">
        <f>Q28+N29+3</f>
        <v>158203.51</v>
      </c>
      <c r="R29" s="29">
        <f t="shared" si="1"/>
        <v>102.11597024615722</v>
      </c>
      <c r="S29" s="5">
        <f>SUM($Q$7:$Q29)/T29</f>
        <v>171505.81434782597</v>
      </c>
      <c r="T29" s="18">
        <v>23</v>
      </c>
      <c r="U29" s="4"/>
      <c r="V29" s="131"/>
      <c r="W29" s="105">
        <v>-2804744</v>
      </c>
      <c r="X29" s="217"/>
      <c r="Y29" s="181">
        <f>Y28-K29-L29-2</f>
        <v>-2804744</v>
      </c>
      <c r="Z29" s="217"/>
      <c r="AA29" s="92"/>
      <c r="AD29" s="1"/>
      <c r="AE29" s="1"/>
    </row>
    <row r="30" spans="2:31">
      <c r="B30" s="116">
        <v>45891</v>
      </c>
      <c r="C30" s="14" t="str">
        <f t="shared" si="0"/>
        <v/>
      </c>
      <c r="D30" s="87"/>
      <c r="E30" s="87">
        <v>0</v>
      </c>
      <c r="F30" s="23">
        <v>-2663012</v>
      </c>
      <c r="G30" s="26">
        <f t="shared" si="17"/>
        <v>3412</v>
      </c>
      <c r="H30" s="132">
        <v>2700</v>
      </c>
      <c r="I30" s="63">
        <v>-6700</v>
      </c>
      <c r="J30" s="25">
        <v>700</v>
      </c>
      <c r="K30" s="170">
        <f t="shared" si="8"/>
        <v>-3300</v>
      </c>
      <c r="L30" s="171">
        <v>16</v>
      </c>
      <c r="M30" s="153"/>
      <c r="N30" s="149">
        <f>L30+K30+G30+M30</f>
        <v>128</v>
      </c>
      <c r="O30" s="67">
        <f t="shared" si="3"/>
        <v>3004.8850000000093</v>
      </c>
      <c r="P30" s="7">
        <f t="shared" si="6"/>
        <v>72117.240000000224</v>
      </c>
      <c r="Q30" s="164">
        <f>Q29+N30</f>
        <v>158331.51</v>
      </c>
      <c r="R30" s="29">
        <f t="shared" si="1"/>
        <v>101.78913320472509</v>
      </c>
      <c r="S30" s="5">
        <f>SUM($Q$7:$Q30)/T30</f>
        <v>170956.88499999989</v>
      </c>
      <c r="T30" s="18">
        <v>24</v>
      </c>
      <c r="U30" s="4"/>
      <c r="V30" s="131"/>
      <c r="W30" s="105">
        <v>-2801460</v>
      </c>
      <c r="X30" s="217"/>
      <c r="Y30" s="181">
        <f t="shared" si="15"/>
        <v>-2801460</v>
      </c>
      <c r="Z30" s="217"/>
      <c r="AA30" s="92"/>
      <c r="AD30" s="1"/>
      <c r="AE30" s="1"/>
    </row>
    <row r="31" spans="2:31">
      <c r="B31" s="116">
        <v>45892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2499.8700000000094</v>
      </c>
      <c r="P31" s="7">
        <f t="shared" si="6"/>
        <v>62496.750000000233</v>
      </c>
      <c r="Q31" s="164">
        <f t="shared" ref="Q31:Q39" si="18">Q30+N31</f>
        <v>158331.51</v>
      </c>
      <c r="R31" s="29">
        <f t="shared" si="1"/>
        <v>101.48844312660752</v>
      </c>
      <c r="S31" s="5">
        <f>SUM($Q$7:$Q31)/T31</f>
        <v>170451.86999999988</v>
      </c>
      <c r="T31" s="18">
        <v>25</v>
      </c>
      <c r="U31" s="4"/>
      <c r="V31" s="137"/>
      <c r="W31" s="105">
        <v>-2801460</v>
      </c>
      <c r="X31" s="217"/>
      <c r="Y31" s="181">
        <f t="shared" si="15"/>
        <v>-2801460</v>
      </c>
      <c r="Z31" s="217"/>
      <c r="AA31" s="92"/>
      <c r="AB31" s="92"/>
      <c r="AD31" s="1"/>
      <c r="AE31" s="1"/>
    </row>
    <row r="32" spans="2:31">
      <c r="B32" s="116">
        <v>45893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2033.7023076923169</v>
      </c>
      <c r="P32" s="7">
        <f t="shared" si="6"/>
        <v>52876.260000000242</v>
      </c>
      <c r="Q32" s="164">
        <f t="shared" si="18"/>
        <v>158331.51</v>
      </c>
      <c r="R32" s="29">
        <f t="shared" si="1"/>
        <v>101.21088305449904</v>
      </c>
      <c r="S32" s="5">
        <f>SUM($Q$7:$Q32)/T32</f>
        <v>169985.70230769221</v>
      </c>
      <c r="T32" s="18">
        <v>26</v>
      </c>
      <c r="U32" s="27"/>
      <c r="V32" s="137"/>
      <c r="W32" s="105">
        <v>-2801460</v>
      </c>
      <c r="X32" s="217"/>
      <c r="Y32" s="181">
        <f t="shared" si="15"/>
        <v>-2801460</v>
      </c>
      <c r="Z32" s="217"/>
      <c r="AD32" s="1"/>
      <c r="AE32" s="1"/>
    </row>
    <row r="33" spans="2:31">
      <c r="B33" s="116">
        <v>45894</v>
      </c>
      <c r="C33" s="14" t="str">
        <f t="shared" si="0"/>
        <v/>
      </c>
      <c r="D33" s="87"/>
      <c r="E33" s="87">
        <v>37</v>
      </c>
      <c r="F33" s="23">
        <v>-2671329</v>
      </c>
      <c r="G33" s="26">
        <f>D33+E33+F33-E30-F30</f>
        <v>-8280</v>
      </c>
      <c r="H33" s="132">
        <v>200</v>
      </c>
      <c r="I33" s="25">
        <v>8900</v>
      </c>
      <c r="J33" s="25">
        <v>100</v>
      </c>
      <c r="K33" s="170">
        <f t="shared" si="8"/>
        <v>9200</v>
      </c>
      <c r="L33" s="171">
        <v>-39</v>
      </c>
      <c r="M33" s="153"/>
      <c r="N33" s="149">
        <f t="shared" si="11"/>
        <v>881</v>
      </c>
      <c r="O33" s="67">
        <f t="shared" si="3"/>
        <v>1634.6951851851945</v>
      </c>
      <c r="P33" s="7">
        <f t="shared" si="6"/>
        <v>44136.770000000251</v>
      </c>
      <c r="Q33" s="164">
        <f>Q32+N33</f>
        <v>159212.51</v>
      </c>
      <c r="R33" s="29">
        <f t="shared" si="1"/>
        <v>100.97331093716365</v>
      </c>
      <c r="S33" s="5">
        <f>SUM($Q$7:$Q33)/T33</f>
        <v>169586.69518518506</v>
      </c>
      <c r="T33" s="18">
        <v>27</v>
      </c>
      <c r="U33" s="138">
        <f>B33</f>
        <v>45894</v>
      </c>
      <c r="V33" s="131"/>
      <c r="W33" s="105">
        <v>-2810621</v>
      </c>
      <c r="X33" s="217">
        <f>AVERAGE(W33:W41)</f>
        <v>-2806924.4444444445</v>
      </c>
      <c r="Y33" s="181">
        <f>Y32-K33-L33</f>
        <v>-2810621</v>
      </c>
      <c r="Z33" s="217">
        <f>AVERAGE(Y33:Y41)</f>
        <v>-2806924.4444444445</v>
      </c>
      <c r="AD33" s="1"/>
      <c r="AE33" s="1"/>
    </row>
    <row r="34" spans="2:31">
      <c r="B34" s="116">
        <v>45895</v>
      </c>
      <c r="C34" s="14" t="str">
        <f t="shared" si="0"/>
        <v/>
      </c>
      <c r="D34" s="87"/>
      <c r="E34" s="87">
        <v>38</v>
      </c>
      <c r="F34" s="23">
        <v>-2675373</v>
      </c>
      <c r="G34" s="26">
        <f>D34+E34+F34-E33-F33</f>
        <v>-4043</v>
      </c>
      <c r="H34" s="132">
        <v>200</v>
      </c>
      <c r="I34" s="25">
        <v>5300</v>
      </c>
      <c r="J34" s="25">
        <v>100</v>
      </c>
      <c r="K34" s="170">
        <f t="shared" si="8"/>
        <v>5600</v>
      </c>
      <c r="L34" s="171">
        <v>-35</v>
      </c>
      <c r="M34" s="153"/>
      <c r="N34" s="149">
        <f>L34+K34+G34+M34</f>
        <v>1522</v>
      </c>
      <c r="O34" s="67">
        <f t="shared" si="3"/>
        <v>1318.5457142857235</v>
      </c>
      <c r="P34" s="7">
        <f t="shared" si="6"/>
        <v>36919.280000000261</v>
      </c>
      <c r="Q34" s="164">
        <f>Q33+N34</f>
        <v>160734.51</v>
      </c>
      <c r="R34" s="29">
        <f t="shared" si="1"/>
        <v>100.78507294601171</v>
      </c>
      <c r="S34" s="5">
        <f>SUM($Q$7:$Q34)/T34</f>
        <v>169270.5457142856</v>
      </c>
      <c r="T34" s="18">
        <v>28</v>
      </c>
      <c r="U34" s="138">
        <f>B33+8</f>
        <v>45902</v>
      </c>
      <c r="V34" s="131"/>
      <c r="W34" s="105">
        <v>-2816186</v>
      </c>
      <c r="X34" s="217"/>
      <c r="Y34" s="181">
        <f t="shared" si="15"/>
        <v>-2816186</v>
      </c>
      <c r="Z34" s="217"/>
      <c r="AA34" s="92"/>
      <c r="AD34" s="1"/>
      <c r="AE34" s="1"/>
    </row>
    <row r="35" spans="2:31">
      <c r="B35" s="116">
        <v>45896</v>
      </c>
      <c r="C35" s="14" t="str">
        <f t="shared" si="0"/>
        <v/>
      </c>
      <c r="D35" s="87">
        <f>-1955-7845+10115+2227</f>
        <v>2542</v>
      </c>
      <c r="E35" s="87">
        <v>343</v>
      </c>
      <c r="F35" s="23">
        <v>-2674227</v>
      </c>
      <c r="G35" s="26">
        <f t="shared" ref="G35:G37" si="19">D35+E35+F35-E34-F34</f>
        <v>3993</v>
      </c>
      <c r="H35" s="132">
        <v>200</v>
      </c>
      <c r="I35" s="25">
        <v>-3200</v>
      </c>
      <c r="J35" s="25">
        <v>-100</v>
      </c>
      <c r="K35" s="170">
        <f t="shared" si="8"/>
        <v>-3100</v>
      </c>
      <c r="L35" s="171">
        <v>-1</v>
      </c>
      <c r="M35" s="153"/>
      <c r="N35" s="149">
        <f t="shared" si="11"/>
        <v>892</v>
      </c>
      <c r="O35" s="67">
        <f t="shared" si="3"/>
        <v>1054.9582758620784</v>
      </c>
      <c r="P35" s="7">
        <f t="shared" si="6"/>
        <v>30593.79000000027</v>
      </c>
      <c r="Q35" s="164">
        <f>Q34+N35</f>
        <v>161626.51</v>
      </c>
      <c r="R35" s="29">
        <f t="shared" si="1"/>
        <v>100.62813082062848</v>
      </c>
      <c r="S35" s="5">
        <f>SUM($Q$7:$Q35)/T35</f>
        <v>169006.95827586195</v>
      </c>
      <c r="T35" s="18">
        <v>29</v>
      </c>
      <c r="U35" s="4"/>
      <c r="V35" s="131"/>
      <c r="W35" s="105">
        <v>-2813086</v>
      </c>
      <c r="X35" s="217"/>
      <c r="Y35" s="181">
        <f>Y34-K35-L35-1</f>
        <v>-2813086</v>
      </c>
      <c r="Z35" s="217"/>
      <c r="AA35" s="92"/>
      <c r="AD35" s="1"/>
      <c r="AE35" s="1"/>
    </row>
    <row r="36" spans="2:31">
      <c r="B36" s="116">
        <v>45897</v>
      </c>
      <c r="C36" s="14" t="str">
        <f t="shared" si="0"/>
        <v/>
      </c>
      <c r="D36" s="87"/>
      <c r="E36" s="87">
        <v>322</v>
      </c>
      <c r="F36" s="23">
        <v>-2666276</v>
      </c>
      <c r="G36" s="26">
        <f t="shared" si="19"/>
        <v>7930</v>
      </c>
      <c r="H36" s="132">
        <v>200</v>
      </c>
      <c r="I36" s="25">
        <v>-7100</v>
      </c>
      <c r="J36" s="25">
        <v>-100</v>
      </c>
      <c r="K36" s="170">
        <f t="shared" si="8"/>
        <v>-7000</v>
      </c>
      <c r="L36" s="171">
        <v>20</v>
      </c>
      <c r="M36" s="153"/>
      <c r="N36" s="149">
        <f t="shared" si="11"/>
        <v>950</v>
      </c>
      <c r="O36" s="67">
        <f t="shared" si="3"/>
        <v>840.64333333334264</v>
      </c>
      <c r="P36" s="7">
        <f t="shared" si="6"/>
        <v>25219.300000000279</v>
      </c>
      <c r="Q36" s="164">
        <f>Q35+N36+1</f>
        <v>162577.51</v>
      </c>
      <c r="R36" s="29">
        <f t="shared" si="1"/>
        <v>100.50112135213227</v>
      </c>
      <c r="S36" s="5">
        <f>SUM($Q$7:$Q36)/T36+1</f>
        <v>168793.6433333332</v>
      </c>
      <c r="T36" s="18">
        <v>30</v>
      </c>
      <c r="U36" s="4"/>
      <c r="V36" s="136"/>
      <c r="W36" s="105">
        <v>-2806107</v>
      </c>
      <c r="X36" s="217"/>
      <c r="Y36" s="181">
        <f>Y35-K36-L36-1</f>
        <v>-2806107</v>
      </c>
      <c r="Z36" s="217"/>
      <c r="AD36" s="1"/>
      <c r="AE36" s="1"/>
    </row>
    <row r="37" spans="2:31">
      <c r="B37" s="116">
        <v>45898</v>
      </c>
      <c r="C37" s="14"/>
      <c r="D37" s="87"/>
      <c r="E37" s="87">
        <v>350</v>
      </c>
      <c r="F37" s="23">
        <v>-2653266</v>
      </c>
      <c r="G37" s="26">
        <f t="shared" si="19"/>
        <v>13038</v>
      </c>
      <c r="H37" s="132">
        <v>200</v>
      </c>
      <c r="I37" s="25">
        <v>-4400</v>
      </c>
      <c r="J37" s="25">
        <v>-200</v>
      </c>
      <c r="K37" s="170">
        <f t="shared" si="8"/>
        <v>-4400</v>
      </c>
      <c r="L37" s="171">
        <v>-13</v>
      </c>
      <c r="M37" s="153"/>
      <c r="N37" s="149">
        <f t="shared" si="11"/>
        <v>8625</v>
      </c>
      <c r="O37" s="67">
        <f t="shared" si="3"/>
        <v>918.3809677419448</v>
      </c>
      <c r="P37" s="7">
        <f t="shared" si="6"/>
        <v>28469.810000000289</v>
      </c>
      <c r="Q37" s="164">
        <f>Q36+N37</f>
        <v>171202.51</v>
      </c>
      <c r="R37" s="29">
        <f t="shared" si="1"/>
        <v>100.54740697803051</v>
      </c>
      <c r="S37" s="5">
        <f>SUM($Q$7:$Q37)/T37+1</f>
        <v>168871.3809677418</v>
      </c>
      <c r="T37" s="18">
        <v>31</v>
      </c>
      <c r="U37" s="27"/>
      <c r="V37" s="137"/>
      <c r="W37" s="105">
        <v>-2801694</v>
      </c>
      <c r="X37" s="217"/>
      <c r="Y37" s="181">
        <f t="shared" si="15"/>
        <v>-2801694</v>
      </c>
      <c r="Z37" s="217"/>
      <c r="AA37" s="92"/>
      <c r="AD37" s="1"/>
      <c r="AE37" s="1"/>
    </row>
    <row r="38" spans="2:31">
      <c r="B38" s="116">
        <v>45899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991.26000000000931</v>
      </c>
      <c r="P38" s="7">
        <f t="shared" si="6"/>
        <v>31720.320000000298</v>
      </c>
      <c r="Q38" s="164">
        <f t="shared" si="18"/>
        <v>171202.51</v>
      </c>
      <c r="R38" s="29">
        <f t="shared" si="1"/>
        <v>100.59020434409823</v>
      </c>
      <c r="S38" s="5">
        <f>SUM($Q$7:$Q38)/T38</f>
        <v>168943.25999999986</v>
      </c>
      <c r="T38" s="18">
        <v>32</v>
      </c>
      <c r="U38" s="27"/>
      <c r="V38" s="137"/>
      <c r="W38" s="105">
        <v>-2801694</v>
      </c>
      <c r="X38" s="217"/>
      <c r="Y38" s="181">
        <f t="shared" si="15"/>
        <v>-2801694</v>
      </c>
      <c r="Z38" s="217"/>
      <c r="AD38" s="1"/>
      <c r="AE38" s="1"/>
    </row>
    <row r="39" spans="2:31">
      <c r="B39" s="116">
        <v>45900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1059.7221212121306</v>
      </c>
      <c r="P39" s="7">
        <f t="shared" si="6"/>
        <v>34970.830000000307</v>
      </c>
      <c r="Q39" s="164">
        <f t="shared" si="18"/>
        <v>171202.51</v>
      </c>
      <c r="R39" s="29">
        <f t="shared" si="1"/>
        <v>100.63096725326999</v>
      </c>
      <c r="S39" s="5">
        <f>SUM($Q$7:$Q39)/T39</f>
        <v>169011.72212121199</v>
      </c>
      <c r="T39" s="18">
        <v>33</v>
      </c>
      <c r="U39" s="27"/>
      <c r="V39" s="137"/>
      <c r="W39" s="105">
        <v>-2801694</v>
      </c>
      <c r="X39" s="217"/>
      <c r="Y39" s="181">
        <f t="shared" si="15"/>
        <v>-2801694</v>
      </c>
      <c r="Z39" s="217"/>
      <c r="AD39" s="1"/>
      <c r="AE39" s="1"/>
    </row>
    <row r="40" spans="2:31">
      <c r="B40" s="116">
        <v>45901</v>
      </c>
      <c r="C40" s="14" t="str">
        <f t="shared" si="0"/>
        <v/>
      </c>
      <c r="D40" s="87"/>
      <c r="E40" s="87">
        <v>301</v>
      </c>
      <c r="F40" s="23">
        <v>-2662010</v>
      </c>
      <c r="G40" s="26">
        <f>D40+E40+F40-E37-F37</f>
        <v>-8793</v>
      </c>
      <c r="H40" s="132">
        <v>10200</v>
      </c>
      <c r="I40" s="25">
        <v>-7100</v>
      </c>
      <c r="J40" s="25">
        <v>300</v>
      </c>
      <c r="K40" s="170">
        <f t="shared" si="8"/>
        <v>3400</v>
      </c>
      <c r="L40" s="171">
        <v>-47</v>
      </c>
      <c r="M40" s="153"/>
      <c r="N40" s="149">
        <f t="shared" si="11"/>
        <v>-5440</v>
      </c>
      <c r="O40" s="67">
        <f t="shared" si="3"/>
        <v>964.1570588235387</v>
      </c>
      <c r="P40" s="7">
        <f t="shared" si="6"/>
        <v>32781.340000000317</v>
      </c>
      <c r="Q40" s="164">
        <f>Q39+N40</f>
        <v>165762.51</v>
      </c>
      <c r="R40" s="29">
        <f t="shared" si="1"/>
        <v>100.57406703035592</v>
      </c>
      <c r="S40" s="5">
        <f>SUM($Q$7:$Q40)/T40</f>
        <v>168916.15705882339</v>
      </c>
      <c r="T40" s="18">
        <v>34</v>
      </c>
      <c r="U40" s="138">
        <f>B40</f>
        <v>45901</v>
      </c>
      <c r="V40" s="131"/>
      <c r="W40" s="105">
        <v>-2805047</v>
      </c>
      <c r="X40" s="217">
        <f>AVERAGE(W40:W48)</f>
        <v>-2799652.3333333335</v>
      </c>
      <c r="Y40" s="181">
        <f t="shared" si="15"/>
        <v>-2805047</v>
      </c>
      <c r="Z40" s="217">
        <f>AVERAGE(Y40:Y48)</f>
        <v>-2799652.3333333335</v>
      </c>
      <c r="AD40" s="1"/>
      <c r="AE40" s="1"/>
    </row>
    <row r="41" spans="2:31">
      <c r="B41" s="116">
        <v>45902</v>
      </c>
      <c r="C41" s="14" t="str">
        <f t="shared" si="0"/>
        <v/>
      </c>
      <c r="D41" s="87"/>
      <c r="E41" s="87">
        <v>300</v>
      </c>
      <c r="F41" s="23">
        <v>-2664942</v>
      </c>
      <c r="G41" s="26">
        <f>D41+E41+F41-E40-F40</f>
        <v>-2933</v>
      </c>
      <c r="H41" s="132">
        <v>200</v>
      </c>
      <c r="I41" s="25">
        <v>600</v>
      </c>
      <c r="J41" s="25">
        <v>300</v>
      </c>
      <c r="K41" s="170">
        <f t="shared" si="8"/>
        <v>1100</v>
      </c>
      <c r="L41" s="171">
        <v>44</v>
      </c>
      <c r="M41" s="153"/>
      <c r="N41" s="149">
        <f t="shared" si="11"/>
        <v>-1789</v>
      </c>
      <c r="O41" s="67">
        <f t="shared" si="3"/>
        <v>822.93857142858076</v>
      </c>
      <c r="P41" s="7">
        <f t="shared" si="6"/>
        <v>28802.850000000326</v>
      </c>
      <c r="Q41" s="164">
        <f>Q40+N41</f>
        <v>163973.51</v>
      </c>
      <c r="R41" s="29">
        <f t="shared" si="1"/>
        <v>100.48998438329309</v>
      </c>
      <c r="S41" s="5">
        <f>SUM($Q$7:$Q41)/T41</f>
        <v>168774.93857142841</v>
      </c>
      <c r="T41" s="18">
        <v>35</v>
      </c>
      <c r="U41" s="138">
        <f>B40+8</f>
        <v>45909</v>
      </c>
      <c r="V41" s="131"/>
      <c r="W41" s="105">
        <v>-2806191</v>
      </c>
      <c r="X41" s="217"/>
      <c r="Y41" s="181">
        <f t="shared" si="15"/>
        <v>-2806191</v>
      </c>
      <c r="Z41" s="217"/>
      <c r="AD41" s="1"/>
      <c r="AE41" s="1"/>
    </row>
    <row r="42" spans="2:31">
      <c r="B42" s="116">
        <v>45903</v>
      </c>
      <c r="C42" s="14" t="str">
        <f t="shared" si="0"/>
        <v/>
      </c>
      <c r="D42" s="87">
        <f>-10115+7288</f>
        <v>-2827</v>
      </c>
      <c r="E42" s="87">
        <v>22</v>
      </c>
      <c r="F42" s="23">
        <v>-2662676</v>
      </c>
      <c r="G42" s="26">
        <f t="shared" ref="G42:G43" si="20">D42+E42+F42-E41-F41</f>
        <v>-839</v>
      </c>
      <c r="H42" s="132">
        <v>200</v>
      </c>
      <c r="I42" s="25">
        <v>-4000</v>
      </c>
      <c r="J42" s="25">
        <v>200</v>
      </c>
      <c r="K42" s="170">
        <f t="shared" si="8"/>
        <v>-3600</v>
      </c>
      <c r="L42" s="171">
        <v>30</v>
      </c>
      <c r="M42" s="153"/>
      <c r="N42" s="149">
        <f t="shared" si="11"/>
        <v>-4409</v>
      </c>
      <c r="O42" s="67">
        <f t="shared" si="3"/>
        <v>567.06555555556486</v>
      </c>
      <c r="P42" s="7">
        <f t="shared" si="6"/>
        <v>20414.360000000335</v>
      </c>
      <c r="Q42" s="164">
        <f>Q41+N42-1</f>
        <v>159563.51</v>
      </c>
      <c r="R42" s="29">
        <f t="shared" si="1"/>
        <v>100.33763548844634</v>
      </c>
      <c r="S42" s="5">
        <f>SUM($Q$7:$Q42)/T42</f>
        <v>168519.0655555554</v>
      </c>
      <c r="T42" s="18">
        <v>36</v>
      </c>
      <c r="U42" s="138"/>
      <c r="V42" s="131"/>
      <c r="W42" s="105">
        <v>-2802621</v>
      </c>
      <c r="X42" s="217"/>
      <c r="Y42" s="181">
        <f t="shared" si="15"/>
        <v>-2802621</v>
      </c>
      <c r="Z42" s="217"/>
      <c r="AD42" s="1"/>
      <c r="AE42" s="1"/>
    </row>
    <row r="43" spans="2:31">
      <c r="B43" s="116">
        <v>45904</v>
      </c>
      <c r="C43" s="14" t="str">
        <f t="shared" si="0"/>
        <v/>
      </c>
      <c r="D43" s="87"/>
      <c r="E43" s="87">
        <v>0</v>
      </c>
      <c r="F43" s="23">
        <v>-2657383</v>
      </c>
      <c r="G43" s="26">
        <f t="shared" si="20"/>
        <v>5271</v>
      </c>
      <c r="H43" s="132">
        <v>200</v>
      </c>
      <c r="I43" s="25">
        <v>-6300</v>
      </c>
      <c r="J43" s="25">
        <v>200</v>
      </c>
      <c r="K43" s="170">
        <f t="shared" si="8"/>
        <v>-5900</v>
      </c>
      <c r="L43" s="171">
        <v>-13</v>
      </c>
      <c r="M43" s="153"/>
      <c r="N43" s="149">
        <f t="shared" si="11"/>
        <v>-642</v>
      </c>
      <c r="O43" s="67">
        <f t="shared" si="3"/>
        <v>307.69918918919848</v>
      </c>
      <c r="P43" s="7">
        <f t="shared" si="6"/>
        <v>11384.870000000345</v>
      </c>
      <c r="Q43" s="164">
        <f>Q42+N43+1</f>
        <v>158922.51</v>
      </c>
      <c r="R43" s="29">
        <f t="shared" si="1"/>
        <v>100.18320662402891</v>
      </c>
      <c r="S43" s="5">
        <f>SUM($Q$7:$Q43)/T43</f>
        <v>168259.69918918904</v>
      </c>
      <c r="T43" s="18">
        <v>37</v>
      </c>
      <c r="U43" s="138"/>
      <c r="V43" s="131"/>
      <c r="W43" s="105">
        <v>-2796708</v>
      </c>
      <c r="X43" s="217"/>
      <c r="Y43" s="181">
        <f t="shared" si="15"/>
        <v>-2796708</v>
      </c>
      <c r="Z43" s="217"/>
      <c r="AD43" s="1"/>
      <c r="AE43" s="1"/>
    </row>
    <row r="44" spans="2:31">
      <c r="B44" s="116">
        <v>45905</v>
      </c>
      <c r="C44" s="14"/>
      <c r="D44" s="87"/>
      <c r="E44" s="87">
        <v>0</v>
      </c>
      <c r="F44" s="23">
        <v>-2656867</v>
      </c>
      <c r="G44" s="26">
        <f>D44+E44+F44-E43-F43</f>
        <v>516</v>
      </c>
      <c r="H44" s="132">
        <v>200</v>
      </c>
      <c r="I44" s="25">
        <v>1000</v>
      </c>
      <c r="J44" s="25">
        <v>200</v>
      </c>
      <c r="K44" s="170">
        <f t="shared" si="8"/>
        <v>1400</v>
      </c>
      <c r="L44" s="171">
        <v>32</v>
      </c>
      <c r="M44" s="153"/>
      <c r="N44" s="149">
        <f t="shared" si="11"/>
        <v>1948</v>
      </c>
      <c r="O44" s="67">
        <f t="shared" si="3"/>
        <v>113.24684210527248</v>
      </c>
      <c r="P44" s="7">
        <f t="shared" si="6"/>
        <v>4303.3800000003539</v>
      </c>
      <c r="Q44" s="164">
        <f>Q43+N44</f>
        <v>160870.51</v>
      </c>
      <c r="R44" s="29">
        <f t="shared" si="1"/>
        <v>100.06742809975773</v>
      </c>
      <c r="S44" s="5">
        <f>SUM($Q$7:$Q44)/T44</f>
        <v>168065.24684210512</v>
      </c>
      <c r="T44" s="18">
        <v>38</v>
      </c>
      <c r="U44" s="138"/>
      <c r="V44" s="131"/>
      <c r="W44" s="105">
        <v>-2798140</v>
      </c>
      <c r="X44" s="217"/>
      <c r="Y44" s="181">
        <f t="shared" si="15"/>
        <v>-2798140</v>
      </c>
      <c r="Z44" s="217"/>
      <c r="AD44" s="1"/>
      <c r="AE44" s="1"/>
    </row>
    <row r="45" spans="2:31">
      <c r="B45" s="116">
        <v>45906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-71.233589743580424</v>
      </c>
      <c r="P45" s="7">
        <f t="shared" si="6"/>
        <v>-2778.1099999996368</v>
      </c>
      <c r="Q45" s="164">
        <f t="shared" ref="Q45:Q53" si="21">Q44+N45</f>
        <v>160870.51</v>
      </c>
      <c r="R45" s="29">
        <f t="shared" si="1"/>
        <v>99.957586935705606</v>
      </c>
      <c r="S45" s="5">
        <f>SUM($Q$7:$Q45)/T45</f>
        <v>167880.76641025627</v>
      </c>
      <c r="T45" s="18">
        <v>39</v>
      </c>
      <c r="U45" s="138"/>
      <c r="V45" s="131"/>
      <c r="W45" s="105">
        <v>-2798140</v>
      </c>
      <c r="X45" s="217"/>
      <c r="Y45" s="181">
        <f t="shared" si="15"/>
        <v>-2798140</v>
      </c>
      <c r="Z45" s="217"/>
      <c r="AD45" s="1"/>
      <c r="AE45" s="1"/>
    </row>
    <row r="46" spans="2:31">
      <c r="B46" s="116">
        <v>45907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-246.48999999999069</v>
      </c>
      <c r="P46" s="7">
        <f t="shared" si="6"/>
        <v>-9859.5999999996275</v>
      </c>
      <c r="Q46" s="164">
        <f t="shared" si="21"/>
        <v>160870.51</v>
      </c>
      <c r="R46" s="29">
        <f t="shared" si="1"/>
        <v>99.853237829856056</v>
      </c>
      <c r="S46" s="5">
        <f>SUM($Q$7:$Q46)/T46</f>
        <v>167705.50999999983</v>
      </c>
      <c r="T46" s="18">
        <v>40</v>
      </c>
      <c r="U46" s="138"/>
      <c r="V46" s="131"/>
      <c r="W46" s="105">
        <v>-2798140</v>
      </c>
      <c r="X46" s="217"/>
      <c r="Y46" s="181">
        <f t="shared" si="15"/>
        <v>-2798140</v>
      </c>
      <c r="Z46" s="217"/>
      <c r="AD46" s="1"/>
      <c r="AE46" s="1"/>
    </row>
    <row r="47" spans="2:31">
      <c r="B47" s="116">
        <v>45908</v>
      </c>
      <c r="C47" s="14"/>
      <c r="D47" s="87"/>
      <c r="E47" s="87">
        <v>2</v>
      </c>
      <c r="F47" s="23">
        <v>-2639771</v>
      </c>
      <c r="G47" s="26">
        <f>D47+E47+F47-E44-F44</f>
        <v>17098</v>
      </c>
      <c r="H47" s="132">
        <v>200</v>
      </c>
      <c r="I47" s="25">
        <v>-1800</v>
      </c>
      <c r="J47" s="25">
        <v>200</v>
      </c>
      <c r="K47" s="170">
        <f t="shared" si="8"/>
        <v>-1400</v>
      </c>
      <c r="L47" s="171">
        <v>-2</v>
      </c>
      <c r="M47" s="153"/>
      <c r="N47" s="149">
        <f t="shared" si="11"/>
        <v>15696</v>
      </c>
      <c r="O47" s="67">
        <f t="shared" si="3"/>
        <v>-30.368048780478492</v>
      </c>
      <c r="P47" s="7">
        <f t="shared" si="6"/>
        <v>-1245.0899999996182</v>
      </c>
      <c r="Q47" s="164">
        <f t="shared" si="21"/>
        <v>176566.51</v>
      </c>
      <c r="R47" s="29">
        <f t="shared" si="1"/>
        <v>99.981918614377534</v>
      </c>
      <c r="S47" s="5">
        <f>SUM($Q$7:$Q47)/T47</f>
        <v>167921.63195121934</v>
      </c>
      <c r="T47" s="18">
        <v>41</v>
      </c>
      <c r="U47" s="138">
        <f>B47</f>
        <v>45908</v>
      </c>
      <c r="V47" s="131"/>
      <c r="W47" s="105">
        <v>-2796738</v>
      </c>
      <c r="X47" s="217">
        <f>AVERAGE(W47:W55)</f>
        <v>-2792653.111111111</v>
      </c>
      <c r="Y47" s="181">
        <f t="shared" si="15"/>
        <v>-2796738</v>
      </c>
      <c r="Z47" s="217">
        <f>AVERAGE(Y47:Y55)</f>
        <v>-2792675.3333333335</v>
      </c>
      <c r="AD47" s="1"/>
      <c r="AE47" s="1"/>
    </row>
    <row r="48" spans="2:31">
      <c r="B48" s="116">
        <v>45909</v>
      </c>
      <c r="C48" s="14" t="str">
        <f t="shared" si="0"/>
        <v/>
      </c>
      <c r="D48" s="87"/>
      <c r="E48" s="87">
        <v>1</v>
      </c>
      <c r="F48" s="23">
        <v>-2631751</v>
      </c>
      <c r="G48" s="26">
        <f>D48+E48+F48-E47-F47</f>
        <v>8019</v>
      </c>
      <c r="H48" s="132">
        <v>200</v>
      </c>
      <c r="I48" s="25">
        <v>-2000</v>
      </c>
      <c r="J48" s="25">
        <v>200</v>
      </c>
      <c r="K48" s="170">
        <f t="shared" si="8"/>
        <v>-1600</v>
      </c>
      <c r="L48" s="171">
        <v>8</v>
      </c>
      <c r="M48" s="153"/>
      <c r="N48" s="149">
        <f t="shared" si="11"/>
        <v>6427</v>
      </c>
      <c r="O48" s="67">
        <f t="shared" si="3"/>
        <v>328.48619047619979</v>
      </c>
      <c r="P48" s="7">
        <f t="shared" si="6"/>
        <v>13796.420000000391</v>
      </c>
      <c r="Q48" s="164">
        <f>Q47+N48</f>
        <v>182993.51</v>
      </c>
      <c r="R48" s="29">
        <f t="shared" si="1"/>
        <v>100.19558337529534</v>
      </c>
      <c r="S48" s="5">
        <f>SUM($Q$7:$Q48)/T48</f>
        <v>168280.48619047605</v>
      </c>
      <c r="T48" s="18">
        <v>42</v>
      </c>
      <c r="U48" s="138">
        <f>B47+8</f>
        <v>45916</v>
      </c>
      <c r="V48" s="131"/>
      <c r="W48" s="105">
        <v>-2795146</v>
      </c>
      <c r="X48" s="217"/>
      <c r="Y48" s="181">
        <f t="shared" si="15"/>
        <v>-2795146</v>
      </c>
      <c r="Z48" s="217"/>
      <c r="AD48" s="1"/>
      <c r="AE48" s="1"/>
    </row>
    <row r="49" spans="2:31">
      <c r="B49" s="116">
        <v>45910</v>
      </c>
      <c r="C49" s="14" t="str">
        <f t="shared" si="0"/>
        <v/>
      </c>
      <c r="D49" s="87">
        <f>-7288+7441</f>
        <v>153</v>
      </c>
      <c r="E49" s="87">
        <v>64</v>
      </c>
      <c r="F49" s="23">
        <v>-2632394</v>
      </c>
      <c r="G49" s="26">
        <f t="shared" ref="G49:G50" si="22">D49+E49+F49-E48-F48</f>
        <v>-427</v>
      </c>
      <c r="H49" s="132">
        <v>200</v>
      </c>
      <c r="I49" s="25">
        <v>3400</v>
      </c>
      <c r="J49" s="25">
        <v>100</v>
      </c>
      <c r="K49" s="170">
        <f t="shared" si="8"/>
        <v>3700</v>
      </c>
      <c r="L49" s="171">
        <v>5</v>
      </c>
      <c r="M49" s="153"/>
      <c r="N49" s="149">
        <f>L49+K49+G49+M49</f>
        <v>3278</v>
      </c>
      <c r="O49" s="67">
        <f t="shared" si="3"/>
        <v>746.88209302326516</v>
      </c>
      <c r="P49" s="7">
        <f t="shared" si="6"/>
        <v>32115.9300000004</v>
      </c>
      <c r="Q49" s="164">
        <f t="shared" si="21"/>
        <v>186271.51</v>
      </c>
      <c r="R49" s="29">
        <f t="shared" si="1"/>
        <v>100.44469973148465</v>
      </c>
      <c r="S49" s="5">
        <f>SUM($Q$7:$Q49)/T49</f>
        <v>168698.8820930231</v>
      </c>
      <c r="T49" s="18">
        <v>43</v>
      </c>
      <c r="U49" s="138"/>
      <c r="V49" s="131"/>
      <c r="W49" s="105">
        <v>-2798851</v>
      </c>
      <c r="X49" s="217"/>
      <c r="Y49" s="181">
        <f t="shared" si="15"/>
        <v>-2798851</v>
      </c>
      <c r="Z49" s="217"/>
      <c r="AD49" s="1"/>
      <c r="AE49" s="1"/>
    </row>
    <row r="50" spans="2:31">
      <c r="B50" s="116">
        <v>45911</v>
      </c>
      <c r="C50" s="14" t="str">
        <f t="shared" si="0"/>
        <v/>
      </c>
      <c r="D50" s="87"/>
      <c r="E50" s="87">
        <v>1</v>
      </c>
      <c r="F50" s="23">
        <v>-2624094</v>
      </c>
      <c r="G50" s="26">
        <f t="shared" si="22"/>
        <v>8237</v>
      </c>
      <c r="H50" s="132">
        <v>200</v>
      </c>
      <c r="I50" s="25">
        <v>-500</v>
      </c>
      <c r="J50" s="25">
        <v>100</v>
      </c>
      <c r="K50" s="170">
        <f t="shared" si="8"/>
        <v>-200</v>
      </c>
      <c r="L50" s="171">
        <v>26</v>
      </c>
      <c r="M50" s="153"/>
      <c r="N50" s="149">
        <f t="shared" ref="N50:N55" si="23">L50+K50+G50+M50</f>
        <v>8063</v>
      </c>
      <c r="O50" s="67">
        <f t="shared" si="3"/>
        <v>1329.5100000000093</v>
      </c>
      <c r="P50" s="7">
        <f t="shared" si="6"/>
        <v>58498.44000000041</v>
      </c>
      <c r="Q50" s="164">
        <f>Q49+N50</f>
        <v>194334.51</v>
      </c>
      <c r="R50" s="29">
        <f t="shared" si="1"/>
        <v>100.79160117176326</v>
      </c>
      <c r="S50" s="5">
        <f>SUM($Q$7:$Q50)/T50</f>
        <v>169281.50999999983</v>
      </c>
      <c r="T50" s="18">
        <v>44</v>
      </c>
      <c r="U50" s="138"/>
      <c r="V50" s="131"/>
      <c r="W50" s="105">
        <v>-2798677</v>
      </c>
      <c r="X50" s="217"/>
      <c r="Y50" s="181">
        <f t="shared" si="15"/>
        <v>-2798677</v>
      </c>
      <c r="Z50" s="217"/>
      <c r="AD50" s="1"/>
      <c r="AE50" s="1"/>
    </row>
    <row r="51" spans="2:31">
      <c r="B51" s="116">
        <v>45912</v>
      </c>
      <c r="C51" s="14" t="str">
        <f t="shared" si="0"/>
        <v/>
      </c>
      <c r="D51" s="87"/>
      <c r="E51" s="87">
        <v>0</v>
      </c>
      <c r="F51" s="23">
        <v>-2605313</v>
      </c>
      <c r="G51" s="26">
        <f>D51+E51+F51-E50-F50</f>
        <v>18780</v>
      </c>
      <c r="H51" s="132">
        <v>200</v>
      </c>
      <c r="I51" s="25">
        <v>-2300</v>
      </c>
      <c r="J51" s="25">
        <v>100</v>
      </c>
      <c r="K51" s="170">
        <f t="shared" si="8"/>
        <v>-2000</v>
      </c>
      <c r="L51" s="171">
        <v>13</v>
      </c>
      <c r="M51" s="153"/>
      <c r="N51" s="149">
        <f t="shared" si="23"/>
        <v>16793</v>
      </c>
      <c r="O51" s="67">
        <f t="shared" si="3"/>
        <v>2259.4211111111204</v>
      </c>
      <c r="P51" s="7">
        <f t="shared" si="6"/>
        <v>101673.95000000042</v>
      </c>
      <c r="Q51" s="164">
        <f t="shared" si="21"/>
        <v>211127.51</v>
      </c>
      <c r="R51" s="29">
        <f t="shared" si="1"/>
        <v>101.34527788362804</v>
      </c>
      <c r="S51" s="5">
        <f>SUM($Q$7:$Q51)/T51</f>
        <v>170211.42111111095</v>
      </c>
      <c r="T51" s="18">
        <v>45</v>
      </c>
      <c r="U51" s="138"/>
      <c r="V51" s="131"/>
      <c r="W51" s="105">
        <v>-2796690</v>
      </c>
      <c r="X51" s="217"/>
      <c r="Y51" s="181">
        <f t="shared" si="15"/>
        <v>-2796690</v>
      </c>
      <c r="Z51" s="217"/>
      <c r="AD51" s="1"/>
      <c r="AE51" s="1"/>
    </row>
    <row r="52" spans="2:31">
      <c r="B52" s="116">
        <v>45913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3148.9013043478353</v>
      </c>
      <c r="P52" s="7">
        <f t="shared" si="6"/>
        <v>144849.46000000043</v>
      </c>
      <c r="Q52" s="164">
        <f>Q51+N52</f>
        <v>211127.51</v>
      </c>
      <c r="R52" s="29">
        <f t="shared" si="1"/>
        <v>101.87488169497693</v>
      </c>
      <c r="S52" s="5">
        <f>SUM($Q$7:$Q52)/T52</f>
        <v>171100.90130434767</v>
      </c>
      <c r="T52" s="18">
        <v>46</v>
      </c>
      <c r="U52" s="138"/>
      <c r="V52" s="131"/>
      <c r="W52" s="105">
        <v>-2796690</v>
      </c>
      <c r="X52" s="217"/>
      <c r="Y52" s="181">
        <f t="shared" si="15"/>
        <v>-2796690</v>
      </c>
      <c r="Z52" s="217"/>
      <c r="AD52" s="1"/>
      <c r="AE52" s="1"/>
    </row>
    <row r="53" spans="2:31">
      <c r="B53" s="116">
        <v>45914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4000.5312765957542</v>
      </c>
      <c r="P53" s="7">
        <f t="shared" si="6"/>
        <v>188024.97000000044</v>
      </c>
      <c r="Q53" s="164">
        <f t="shared" si="21"/>
        <v>211127.51</v>
      </c>
      <c r="R53" s="29">
        <f t="shared" si="1"/>
        <v>102.38194917392802</v>
      </c>
      <c r="S53" s="5">
        <f>SUM($Q$7:$Q53)/T53</f>
        <v>171952.53127659558</v>
      </c>
      <c r="T53" s="18">
        <v>47</v>
      </c>
      <c r="U53" s="138"/>
      <c r="V53" s="131"/>
      <c r="W53" s="105">
        <v>-2796690</v>
      </c>
      <c r="X53" s="217"/>
      <c r="Y53" s="181">
        <f t="shared" si="15"/>
        <v>-2796690</v>
      </c>
      <c r="Z53" s="217"/>
      <c r="AD53" s="1"/>
      <c r="AE53" s="1"/>
    </row>
    <row r="54" spans="2:31">
      <c r="B54" s="116">
        <v>45915</v>
      </c>
      <c r="C54" s="14" t="str">
        <f t="shared" si="0"/>
        <v/>
      </c>
      <c r="D54" s="87"/>
      <c r="E54" s="87">
        <v>10</v>
      </c>
      <c r="F54" s="23">
        <v>-2575104</v>
      </c>
      <c r="G54" s="26">
        <f>D54+E54+F54-E51-F51</f>
        <v>30219</v>
      </c>
      <c r="H54" s="132">
        <v>200</v>
      </c>
      <c r="I54" s="25">
        <v>-15900</v>
      </c>
      <c r="J54" s="25">
        <v>200</v>
      </c>
      <c r="K54" s="170">
        <f t="shared" si="8"/>
        <v>-15500</v>
      </c>
      <c r="L54" s="171">
        <v>3</v>
      </c>
      <c r="M54" s="153"/>
      <c r="N54" s="149">
        <f t="shared" si="23"/>
        <v>14722</v>
      </c>
      <c r="O54" s="67">
        <f t="shared" si="3"/>
        <v>5123.3850000000093</v>
      </c>
      <c r="P54" s="7">
        <f t="shared" si="6"/>
        <v>245922.48000000045</v>
      </c>
      <c r="Q54" s="164">
        <f>Q53+N54</f>
        <v>225849.51</v>
      </c>
      <c r="R54" s="29">
        <f t="shared" si="1"/>
        <v>103.05050550157178</v>
      </c>
      <c r="S54" s="5">
        <f>SUM($Q$7:$Q54)/T54</f>
        <v>173075.38499999983</v>
      </c>
      <c r="T54" s="18">
        <v>48</v>
      </c>
      <c r="U54" s="138"/>
      <c r="V54" s="131"/>
      <c r="W54" s="105">
        <v>-2781193</v>
      </c>
      <c r="X54" s="217"/>
      <c r="Y54" s="181">
        <f t="shared" si="15"/>
        <v>-2781193</v>
      </c>
      <c r="Z54" s="217"/>
      <c r="AD54" s="1"/>
      <c r="AE54" s="1"/>
    </row>
    <row r="55" spans="2:31" ht="12.6" thickBot="1">
      <c r="B55" s="116">
        <v>45916</v>
      </c>
      <c r="C55" s="221" t="str">
        <f t="shared" si="0"/>
        <v/>
      </c>
      <c r="D55" s="222"/>
      <c r="E55" s="222">
        <v>13</v>
      </c>
      <c r="F55" s="223">
        <v>-2617197</v>
      </c>
      <c r="G55" s="224">
        <f>D55+E55+F55-E54-F54</f>
        <v>-42090</v>
      </c>
      <c r="H55" s="225">
        <v>200</v>
      </c>
      <c r="I55" s="226">
        <v>-8200</v>
      </c>
      <c r="J55" s="226">
        <v>200</v>
      </c>
      <c r="K55" s="173">
        <f t="shared" si="8"/>
        <v>-7800</v>
      </c>
      <c r="L55" s="174">
        <v>10</v>
      </c>
      <c r="M55" s="229"/>
      <c r="N55" s="230">
        <f t="shared" si="23"/>
        <v>-49880</v>
      </c>
      <c r="O55" s="231">
        <f t="shared" si="3"/>
        <v>5182.4283673469481</v>
      </c>
      <c r="P55" s="232">
        <f t="shared" si="6"/>
        <v>253938.99000000046</v>
      </c>
      <c r="Q55" s="233">
        <f>Q54+N55-1</f>
        <v>175968.51</v>
      </c>
      <c r="R55" s="234">
        <f t="shared" si="1"/>
        <v>103.08566040734661</v>
      </c>
      <c r="S55" s="235">
        <f>SUM($Q$7:$Q55)/T55</f>
        <v>173134.42836734679</v>
      </c>
      <c r="T55" s="236">
        <v>49</v>
      </c>
      <c r="U55" s="237"/>
      <c r="V55" s="244"/>
      <c r="W55" s="239">
        <v>-2773203</v>
      </c>
      <c r="X55" s="242"/>
      <c r="Y55" s="231">
        <f t="shared" si="15"/>
        <v>-2773403</v>
      </c>
      <c r="Z55" s="242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2025 '!Q55</f>
        <v>196505.51</v>
      </c>
    </row>
    <row r="60" spans="2:31">
      <c r="D60" s="138" t="s">
        <v>4</v>
      </c>
      <c r="E60" s="139"/>
      <c r="F60" s="143"/>
      <c r="G60" s="91">
        <f>'JULY 2025 '!E55</f>
        <v>45</v>
      </c>
    </row>
    <row r="61" spans="2:31">
      <c r="D61" s="138" t="s">
        <v>60</v>
      </c>
      <c r="E61" s="144"/>
      <c r="F61" s="143"/>
      <c r="G61" s="91">
        <f>'JULY 2025 '!F55</f>
        <v>-2617210</v>
      </c>
    </row>
    <row r="62" spans="2:31" ht="12.6" thickBot="1">
      <c r="D62" s="140" t="s">
        <v>46</v>
      </c>
      <c r="E62" s="145"/>
      <c r="F62" s="146"/>
      <c r="G62" s="158">
        <f>'JULY 2025 '!Y55</f>
        <v>-2794110</v>
      </c>
    </row>
    <row r="63" spans="2:31" ht="12.6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5A511-1DE0-4EE2-BD45-A1E8AF892213}">
  <sheetPr>
    <pageSetUpPr fitToPage="1"/>
  </sheetPr>
  <dimension ref="B1:IU65513"/>
  <sheetViews>
    <sheetView zoomScaleNormal="100" workbookViewId="0">
      <pane xSplit="2" ySplit="6" topLeftCell="C1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329" t="s">
        <v>51</v>
      </c>
      <c r="N3" s="330"/>
      <c r="O3" s="330"/>
      <c r="P3" s="331"/>
      <c r="Q3" s="74">
        <v>167985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45917</v>
      </c>
      <c r="C7" s="196" t="str">
        <f t="shared" ref="C7:C55" si="0">IF(OR(WEEKDAY(B7)=1,WEEKDAY(B7)=7),"F","")</f>
        <v/>
      </c>
      <c r="D7" s="197">
        <f>-7441+8072</f>
        <v>631</v>
      </c>
      <c r="E7" s="197">
        <v>0</v>
      </c>
      <c r="F7" s="198">
        <v>-2556265</v>
      </c>
      <c r="G7" s="199">
        <f>D7+E7+F7-G60-G61</f>
        <v>61550</v>
      </c>
      <c r="H7" s="200">
        <v>200</v>
      </c>
      <c r="I7" s="201">
        <v>-2100</v>
      </c>
      <c r="J7" s="201">
        <v>300</v>
      </c>
      <c r="K7" s="168">
        <f>+H7+I7+J7</f>
        <v>-1600</v>
      </c>
      <c r="L7" s="321">
        <v>-48</v>
      </c>
      <c r="M7" s="203"/>
      <c r="N7" s="204">
        <f>L7+K7+G7+M7</f>
        <v>59902</v>
      </c>
      <c r="O7" s="205">
        <f>P7/T7</f>
        <v>67887.510000000009</v>
      </c>
      <c r="P7" s="206">
        <f>(+$Q7-$Q$3)</f>
        <v>67887.510000000009</v>
      </c>
      <c r="Q7" s="207">
        <f>G59+N7+2</f>
        <v>235872.51</v>
      </c>
      <c r="R7" s="208">
        <f t="shared" ref="R7:R55" si="1">$S7/$Q$3*100</f>
        <v>140.41284043218144</v>
      </c>
      <c r="S7" s="209">
        <f>$Q7</f>
        <v>235872.51</v>
      </c>
      <c r="T7" s="210">
        <v>1</v>
      </c>
      <c r="U7" s="211">
        <f>B7</f>
        <v>45917</v>
      </c>
      <c r="V7" s="212"/>
      <c r="W7" s="213">
        <v>-2771755</v>
      </c>
      <c r="X7" s="216">
        <f>AVERAGE(W7:W11)</f>
        <v>-2764807</v>
      </c>
      <c r="Y7" s="322">
        <f>G62-K7-L7</f>
        <v>-2771755</v>
      </c>
      <c r="Z7" s="216">
        <f>AVERAGE(Y7:Y13)</f>
        <v>-2766436</v>
      </c>
      <c r="AA7" s="92"/>
    </row>
    <row r="8" spans="2:255">
      <c r="B8" s="116">
        <v>45918</v>
      </c>
      <c r="C8" s="14"/>
      <c r="D8" s="87"/>
      <c r="E8" s="128">
        <v>6</v>
      </c>
      <c r="F8" s="162">
        <v>-2590574</v>
      </c>
      <c r="G8" s="26">
        <f>D8+E8+F8-E7-F7</f>
        <v>-34303</v>
      </c>
      <c r="H8" s="132">
        <v>200</v>
      </c>
      <c r="I8" s="63">
        <v>-5600</v>
      </c>
      <c r="J8" s="63">
        <v>300</v>
      </c>
      <c r="K8" s="170">
        <f t="shared" ref="K8:K9" si="2">+H8+I8+J8</f>
        <v>-5100</v>
      </c>
      <c r="L8" s="171">
        <v>-15</v>
      </c>
      <c r="M8" s="153"/>
      <c r="N8" s="149">
        <f>L8+K8+G8+M8</f>
        <v>-39418</v>
      </c>
      <c r="O8" s="67">
        <f t="shared" ref="O8:O55" si="3">P8/T8</f>
        <v>48178.510000000009</v>
      </c>
      <c r="P8" s="163">
        <f>(IF($Q8&lt;0,-$Q$3+P7,($Q8-$Q$3)+P7))</f>
        <v>96357.020000000019</v>
      </c>
      <c r="Q8" s="164">
        <f>Q7+N8</f>
        <v>196454.51</v>
      </c>
      <c r="R8" s="29">
        <f t="shared" si="1"/>
        <v>128.68024525999346</v>
      </c>
      <c r="S8" s="165">
        <f>SUM($Q$7:$Q8)/T8</f>
        <v>216163.51</v>
      </c>
      <c r="T8" s="166">
        <v>2</v>
      </c>
      <c r="U8" s="138">
        <f>B7+6</f>
        <v>45923</v>
      </c>
      <c r="V8" s="131"/>
      <c r="W8" s="105">
        <v>-2766640</v>
      </c>
      <c r="X8" s="217"/>
      <c r="Y8" s="181">
        <f>Y7-K8-L8</f>
        <v>-2766640</v>
      </c>
      <c r="Z8" s="217"/>
      <c r="AA8" s="92"/>
    </row>
    <row r="9" spans="2:255">
      <c r="B9" s="116">
        <v>45919</v>
      </c>
      <c r="C9" s="14" t="str">
        <f t="shared" si="0"/>
        <v/>
      </c>
      <c r="D9" s="87"/>
      <c r="E9" s="87">
        <v>6</v>
      </c>
      <c r="F9" s="23">
        <v>-2598031</v>
      </c>
      <c r="G9" s="26">
        <f>D9+E9+F9-E8-F8</f>
        <v>-7457</v>
      </c>
      <c r="H9" s="132">
        <v>200</v>
      </c>
      <c r="I9" s="63">
        <v>-5300</v>
      </c>
      <c r="J9" s="63">
        <v>300</v>
      </c>
      <c r="K9" s="170">
        <f t="shared" si="2"/>
        <v>-4800</v>
      </c>
      <c r="L9" s="171">
        <v>40</v>
      </c>
      <c r="M9" s="153"/>
      <c r="N9" s="149">
        <f>L9+K9+G9+M9</f>
        <v>-12217</v>
      </c>
      <c r="O9" s="67">
        <f t="shared" si="3"/>
        <v>37536.510000000009</v>
      </c>
      <c r="P9" s="163">
        <f t="shared" ref="P9" si="4">(IF($Q9&lt;0,-$Q$3+P8,($Q9-$Q$3)+P8))</f>
        <v>112609.53000000003</v>
      </c>
      <c r="Q9" s="164">
        <f>Q8+N9</f>
        <v>184237.51</v>
      </c>
      <c r="R9" s="29">
        <f t="shared" si="1"/>
        <v>122.34575110872996</v>
      </c>
      <c r="S9" s="5">
        <f>SUM($Q$7:$Q9)/T9+1</f>
        <v>205522.51</v>
      </c>
      <c r="T9" s="17">
        <v>3</v>
      </c>
      <c r="U9" s="4"/>
      <c r="V9" s="131"/>
      <c r="W9" s="105">
        <v>-2761880</v>
      </c>
      <c r="X9" s="217"/>
      <c r="Y9" s="181">
        <f>Y8-K9-L9</f>
        <v>-2761880</v>
      </c>
      <c r="Z9" s="217"/>
      <c r="AA9" s="92"/>
    </row>
    <row r="10" spans="2:255">
      <c r="B10" s="116">
        <v>45920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32215.510000000009</v>
      </c>
      <c r="P10" s="163">
        <f>(IF($Q10&lt;0,-$Q$3+P9,($Q10-$Q$3)+P9))</f>
        <v>128862.04000000004</v>
      </c>
      <c r="Q10" s="164">
        <f t="shared" ref="Q10:Q11" si="5">Q9+N10</f>
        <v>184237.51</v>
      </c>
      <c r="R10" s="29">
        <f t="shared" si="1"/>
        <v>119.17701580498259</v>
      </c>
      <c r="S10" s="5">
        <f>SUM($Q$7:$Q10)/T10-1</f>
        <v>200199.51</v>
      </c>
      <c r="T10" s="17">
        <v>4</v>
      </c>
      <c r="U10" s="4"/>
      <c r="V10" s="131"/>
      <c r="W10" s="105">
        <v>-2761880</v>
      </c>
      <c r="X10" s="217"/>
      <c r="Y10" s="181">
        <f>Y9-K10-L10</f>
        <v>-2761880</v>
      </c>
      <c r="Z10" s="217"/>
      <c r="AA10" s="92"/>
    </row>
    <row r="11" spans="2:255">
      <c r="B11" s="116">
        <v>45921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29022.910000000011</v>
      </c>
      <c r="P11" s="163">
        <f t="shared" ref="P11:P55" si="6">(IF($Q11&lt;0,-$Q$3+P10,($Q11-$Q$3)+P10))</f>
        <v>145114.55000000005</v>
      </c>
      <c r="Q11" s="164">
        <f t="shared" si="5"/>
        <v>184237.51</v>
      </c>
      <c r="R11" s="29">
        <f t="shared" si="1"/>
        <v>117.27708426347591</v>
      </c>
      <c r="S11" s="5">
        <f>SUM($Q$7:$Q11)/T11</f>
        <v>197007.91</v>
      </c>
      <c r="T11" s="17">
        <v>5</v>
      </c>
      <c r="U11" s="27"/>
      <c r="V11" s="134"/>
      <c r="W11" s="105">
        <v>-2761880</v>
      </c>
      <c r="X11" s="217"/>
      <c r="Y11" s="181">
        <f t="shared" ref="Y11:Y18" si="7">Y10-K11-L11</f>
        <v>-2761880</v>
      </c>
      <c r="Z11" s="217"/>
      <c r="AA11" s="92"/>
    </row>
    <row r="12" spans="2:255">
      <c r="B12" s="116">
        <v>45922</v>
      </c>
      <c r="C12" s="14"/>
      <c r="D12" s="87"/>
      <c r="E12" s="87">
        <v>10</v>
      </c>
      <c r="F12" s="23">
        <v>-2612629</v>
      </c>
      <c r="G12" s="26">
        <f>D12+E12+F12-E9-F9</f>
        <v>-14594</v>
      </c>
      <c r="H12" s="132">
        <v>200</v>
      </c>
      <c r="I12" s="63">
        <v>4500</v>
      </c>
      <c r="J12" s="63">
        <v>100</v>
      </c>
      <c r="K12" s="170">
        <f t="shared" ref="K12:K55" si="8">+H12+I12+J12</f>
        <v>4800</v>
      </c>
      <c r="L12" s="171">
        <v>12</v>
      </c>
      <c r="M12" s="153"/>
      <c r="N12" s="149">
        <f t="shared" ref="N12:N15" si="9">L12+K12+G12+M12</f>
        <v>-9782</v>
      </c>
      <c r="O12" s="67">
        <f t="shared" si="3"/>
        <v>25264.010000000009</v>
      </c>
      <c r="P12" s="163">
        <f t="shared" si="6"/>
        <v>151584.06000000006</v>
      </c>
      <c r="Q12" s="164">
        <f>Q11+N12-1</f>
        <v>174454.51</v>
      </c>
      <c r="R12" s="29">
        <f t="shared" si="1"/>
        <v>115.04003928922226</v>
      </c>
      <c r="S12" s="5">
        <f>SUM($Q$7:$Q12)/T12+1</f>
        <v>193250.01</v>
      </c>
      <c r="T12" s="17">
        <v>6</v>
      </c>
      <c r="U12" s="138">
        <f>B12</f>
        <v>45922</v>
      </c>
      <c r="V12" s="310"/>
      <c r="W12" s="105">
        <v>-2766692</v>
      </c>
      <c r="X12" s="217">
        <f>AVERAGE(W12:W20)</f>
        <v>-2765044.4444444445</v>
      </c>
      <c r="Y12" s="181">
        <f>Y11-K12-L12</f>
        <v>-2766692</v>
      </c>
      <c r="Z12" s="217">
        <f>AVERAGE(Y12:Y20)</f>
        <v>-2765044.4444444445</v>
      </c>
      <c r="AA12" s="92"/>
    </row>
    <row r="13" spans="2:255">
      <c r="B13" s="116">
        <v>45923</v>
      </c>
      <c r="C13" s="14"/>
      <c r="D13" s="87"/>
      <c r="E13" s="87">
        <v>25</v>
      </c>
      <c r="F13" s="23">
        <v>-2625202</v>
      </c>
      <c r="G13" s="26">
        <f>D13+E13+F13-E12-F12</f>
        <v>-12558</v>
      </c>
      <c r="H13" s="132">
        <v>200</v>
      </c>
      <c r="I13" s="63">
        <v>7300</v>
      </c>
      <c r="J13" s="63">
        <v>100</v>
      </c>
      <c r="K13" s="170">
        <f t="shared" si="8"/>
        <v>7600</v>
      </c>
      <c r="L13" s="171">
        <v>33</v>
      </c>
      <c r="M13" s="153"/>
      <c r="N13" s="149">
        <f t="shared" si="9"/>
        <v>-4925</v>
      </c>
      <c r="O13" s="67">
        <f t="shared" si="3"/>
        <v>21875.510000000009</v>
      </c>
      <c r="P13" s="163">
        <f t="shared" si="6"/>
        <v>153128.57000000007</v>
      </c>
      <c r="Q13" s="164">
        <f>Q12+N13</f>
        <v>169529.51</v>
      </c>
      <c r="R13" s="29">
        <f t="shared" si="1"/>
        <v>113.02229961008423</v>
      </c>
      <c r="S13" s="5">
        <f>SUM($Q$7:$Q13)/T13</f>
        <v>189860.51</v>
      </c>
      <c r="T13" s="17">
        <v>7</v>
      </c>
      <c r="U13" s="138">
        <f>B12+8</f>
        <v>45930</v>
      </c>
      <c r="V13" s="249"/>
      <c r="W13" s="105">
        <v>-2774325</v>
      </c>
      <c r="X13" s="217"/>
      <c r="Y13" s="181">
        <f>Y12-K13-L13</f>
        <v>-2774325</v>
      </c>
      <c r="Z13" s="217"/>
      <c r="AA13" s="92"/>
      <c r="AB13" s="92"/>
    </row>
    <row r="14" spans="2:255">
      <c r="B14" s="116">
        <v>45924</v>
      </c>
      <c r="C14" s="14"/>
      <c r="D14" s="87">
        <f>-8072+12116</f>
        <v>4044</v>
      </c>
      <c r="E14" s="87">
        <v>21</v>
      </c>
      <c r="F14" s="23">
        <v>-2642910</v>
      </c>
      <c r="G14" s="26">
        <f>D14+E14+F14-E13-F13</f>
        <v>-13668</v>
      </c>
      <c r="H14" s="132">
        <v>200</v>
      </c>
      <c r="I14" s="63">
        <v>3800</v>
      </c>
      <c r="J14" s="63">
        <v>-100</v>
      </c>
      <c r="K14" s="170">
        <f t="shared" si="8"/>
        <v>3900</v>
      </c>
      <c r="L14" s="171">
        <v>-35</v>
      </c>
      <c r="M14" s="154"/>
      <c r="N14" s="149">
        <f t="shared" si="9"/>
        <v>-9803</v>
      </c>
      <c r="O14" s="67">
        <f>P14/T14+1</f>
        <v>18109.760000000009</v>
      </c>
      <c r="P14" s="163">
        <f t="shared" si="6"/>
        <v>144870.08000000007</v>
      </c>
      <c r="Q14" s="164">
        <f>Q13+N14</f>
        <v>159726.51</v>
      </c>
      <c r="R14" s="29">
        <f t="shared" si="1"/>
        <v>110.77998630830135</v>
      </c>
      <c r="S14" s="5">
        <f>SUM($Q$7:$Q14)/T14</f>
        <v>186093.76</v>
      </c>
      <c r="T14" s="17">
        <v>8</v>
      </c>
      <c r="U14" s="4"/>
      <c r="V14" s="4"/>
      <c r="W14" s="105">
        <v>-2778190</v>
      </c>
      <c r="X14" s="217"/>
      <c r="Y14" s="181">
        <f>Y13-K14-L14</f>
        <v>-2778190</v>
      </c>
      <c r="Z14" s="217"/>
      <c r="AA14" s="92"/>
    </row>
    <row r="15" spans="2:255">
      <c r="B15" s="116">
        <v>45925</v>
      </c>
      <c r="C15" s="14"/>
      <c r="D15" s="87"/>
      <c r="E15" s="87">
        <v>24</v>
      </c>
      <c r="F15" s="23">
        <v>-2630487</v>
      </c>
      <c r="G15" s="26">
        <f>D15+E15+F15-E14-F14</f>
        <v>12426</v>
      </c>
      <c r="H15" s="132">
        <v>200</v>
      </c>
      <c r="I15" s="63">
        <v>-9000</v>
      </c>
      <c r="J15" s="63">
        <v>-100</v>
      </c>
      <c r="K15" s="170">
        <f t="shared" si="8"/>
        <v>-8900</v>
      </c>
      <c r="L15" s="172">
        <v>-25</v>
      </c>
      <c r="M15" s="153"/>
      <c r="N15" s="149">
        <f t="shared" si="9"/>
        <v>3501</v>
      </c>
      <c r="O15" s="67">
        <f t="shared" si="3"/>
        <v>15568.065555555564</v>
      </c>
      <c r="P15" s="7">
        <f t="shared" si="6"/>
        <v>140112.59000000008</v>
      </c>
      <c r="Q15" s="164">
        <f>Q14+N15</f>
        <v>163227.51</v>
      </c>
      <c r="R15" s="29">
        <f t="shared" si="1"/>
        <v>109.26753314614731</v>
      </c>
      <c r="S15" s="5">
        <f>SUM($Q$7:$Q15)/T15</f>
        <v>183553.06555555557</v>
      </c>
      <c r="T15" s="17">
        <v>9</v>
      </c>
      <c r="U15" s="4"/>
      <c r="V15" s="4"/>
      <c r="W15" s="105">
        <v>-2769265</v>
      </c>
      <c r="X15" s="217"/>
      <c r="Y15" s="181">
        <f>Y14-K15-L15</f>
        <v>-2769265</v>
      </c>
      <c r="Z15" s="217"/>
      <c r="AA15" s="92"/>
      <c r="AB15" s="92"/>
    </row>
    <row r="16" spans="2:255" s="69" customFormat="1">
      <c r="B16" s="116">
        <v>45926</v>
      </c>
      <c r="C16" s="14"/>
      <c r="D16" s="87"/>
      <c r="E16" s="87">
        <v>24</v>
      </c>
      <c r="F16" s="23">
        <v>-2626253</v>
      </c>
      <c r="G16" s="26">
        <f>D16+E16+F16-E15-F15</f>
        <v>4234</v>
      </c>
      <c r="H16" s="132">
        <v>200</v>
      </c>
      <c r="I16" s="63">
        <v>-8600</v>
      </c>
      <c r="J16" s="63">
        <v>-100</v>
      </c>
      <c r="K16" s="170">
        <f t="shared" si="8"/>
        <v>-8500</v>
      </c>
      <c r="L16" s="172">
        <v>-43</v>
      </c>
      <c r="M16" s="153"/>
      <c r="N16" s="152">
        <f>L16+K16+G16+M16</f>
        <v>-4309</v>
      </c>
      <c r="O16" s="67">
        <f t="shared" si="3"/>
        <v>13104.71000000001</v>
      </c>
      <c r="P16" s="70">
        <f t="shared" si="6"/>
        <v>131047.10000000009</v>
      </c>
      <c r="Q16" s="164">
        <f>Q15+N16+1</f>
        <v>158919.51</v>
      </c>
      <c r="R16" s="71">
        <f t="shared" si="1"/>
        <v>107.80111914754296</v>
      </c>
      <c r="S16" s="72">
        <f>SUM($Q$7:$Q16)/T16</f>
        <v>181089.71000000002</v>
      </c>
      <c r="T16" s="73">
        <v>10</v>
      </c>
      <c r="U16" s="218"/>
      <c r="V16" s="133"/>
      <c r="W16" s="105">
        <v>-2760723</v>
      </c>
      <c r="X16" s="217"/>
      <c r="Y16" s="181">
        <f>Y15-K16-L16-1</f>
        <v>-2760723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45927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11089.237272727281</v>
      </c>
      <c r="P17" s="7">
        <f t="shared" si="6"/>
        <v>121981.6100000001</v>
      </c>
      <c r="Q17" s="164">
        <f t="shared" ref="Q17:Q18" si="10">Q16+N17</f>
        <v>158919.51</v>
      </c>
      <c r="R17" s="29">
        <f t="shared" si="1"/>
        <v>106.60132587595754</v>
      </c>
      <c r="S17" s="5">
        <f>SUM($Q$7:$Q17)/T17</f>
        <v>179074.23727272727</v>
      </c>
      <c r="T17" s="18">
        <v>11</v>
      </c>
      <c r="U17" s="27"/>
      <c r="V17" s="136"/>
      <c r="W17" s="105">
        <v>-2760723</v>
      </c>
      <c r="X17" s="217"/>
      <c r="Y17" s="181">
        <f t="shared" si="7"/>
        <v>-2760723</v>
      </c>
      <c r="Z17" s="217"/>
      <c r="AA17" s="92"/>
      <c r="AC17" s="92"/>
    </row>
    <row r="18" spans="2:31">
      <c r="B18" s="116">
        <v>45928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9409.6766666666754</v>
      </c>
      <c r="P18" s="7">
        <f t="shared" si="6"/>
        <v>112916.12000000011</v>
      </c>
      <c r="Q18" s="164">
        <f t="shared" si="10"/>
        <v>158919.51</v>
      </c>
      <c r="R18" s="29">
        <f t="shared" si="1"/>
        <v>105.60149814963637</v>
      </c>
      <c r="S18" s="5">
        <f>SUM($Q$7:$Q18)/T18</f>
        <v>177394.67666666667</v>
      </c>
      <c r="T18" s="18">
        <v>12</v>
      </c>
      <c r="U18" s="27"/>
      <c r="V18" s="136"/>
      <c r="W18" s="105">
        <v>-2760723</v>
      </c>
      <c r="X18" s="217"/>
      <c r="Y18" s="181">
        <f t="shared" si="7"/>
        <v>-2760723</v>
      </c>
      <c r="Z18" s="217"/>
      <c r="AA18" s="92"/>
    </row>
    <row r="19" spans="2:31">
      <c r="B19" s="116">
        <v>45929</v>
      </c>
      <c r="C19" s="14"/>
      <c r="D19" s="87"/>
      <c r="E19" s="87">
        <v>22</v>
      </c>
      <c r="F19" s="23">
        <v>-2624504</v>
      </c>
      <c r="G19" s="26">
        <f>D19+E19+F19-E16-F16</f>
        <v>1747</v>
      </c>
      <c r="H19" s="132">
        <v>200</v>
      </c>
      <c r="I19" s="63">
        <v>1400</v>
      </c>
      <c r="J19" s="63">
        <v>-400</v>
      </c>
      <c r="K19" s="170">
        <f t="shared" si="8"/>
        <v>1200</v>
      </c>
      <c r="L19" s="171">
        <v>-17</v>
      </c>
      <c r="M19" s="153"/>
      <c r="N19" s="149">
        <f t="shared" ref="N19:N48" si="11">L19+K19+G19+M19</f>
        <v>2930</v>
      </c>
      <c r="O19" s="67">
        <f t="shared" si="3"/>
        <v>8213.8946153846246</v>
      </c>
      <c r="P19" s="7">
        <f t="shared" si="6"/>
        <v>106780.63000000012</v>
      </c>
      <c r="Q19" s="164">
        <f>Q18+N19</f>
        <v>161849.51</v>
      </c>
      <c r="R19" s="29">
        <f t="shared" si="1"/>
        <v>104.88965956209459</v>
      </c>
      <c r="S19" s="5">
        <f>SUM($Q$7:$Q19)/T19</f>
        <v>176198.8946153846</v>
      </c>
      <c r="T19" s="18">
        <v>13</v>
      </c>
      <c r="U19" s="138">
        <f>B19</f>
        <v>45929</v>
      </c>
      <c r="V19" s="310"/>
      <c r="W19" s="105">
        <v>-2761906</v>
      </c>
      <c r="X19" s="217">
        <f>AVERAGE(W19:W27)</f>
        <v>-2752436.6666666665</v>
      </c>
      <c r="Y19" s="181">
        <f>Y18-K19-L19</f>
        <v>-2761906</v>
      </c>
      <c r="Z19" s="217">
        <f>AVERAGE(Y19:Y27)</f>
        <v>-2752436.6666666665</v>
      </c>
      <c r="AA19" s="92"/>
      <c r="AD19" s="309"/>
    </row>
    <row r="20" spans="2:31">
      <c r="B20" s="116">
        <v>45930</v>
      </c>
      <c r="C20" s="14"/>
      <c r="D20" s="87"/>
      <c r="E20" s="87">
        <v>140</v>
      </c>
      <c r="F20" s="23">
        <v>-2607207</v>
      </c>
      <c r="G20" s="26">
        <f>D20+E20+F20-E19-F19</f>
        <v>17415</v>
      </c>
      <c r="H20" s="132">
        <v>200</v>
      </c>
      <c r="I20" s="63">
        <v>-8900</v>
      </c>
      <c r="J20" s="63">
        <v>-400</v>
      </c>
      <c r="K20" s="170">
        <f>+H20+I20+J20</f>
        <v>-9100</v>
      </c>
      <c r="L20" s="171">
        <v>48</v>
      </c>
      <c r="M20" s="153"/>
      <c r="N20" s="149">
        <f t="shared" si="11"/>
        <v>8363</v>
      </c>
      <c r="O20" s="67">
        <f t="shared" si="3"/>
        <v>7786.2242857142946</v>
      </c>
      <c r="P20" s="7">
        <f t="shared" si="6"/>
        <v>109007.14000000013</v>
      </c>
      <c r="Q20" s="164">
        <f>Q19+N20-1</f>
        <v>170211.51</v>
      </c>
      <c r="R20" s="29">
        <f t="shared" si="1"/>
        <v>104.63507115856432</v>
      </c>
      <c r="S20" s="5">
        <f>SUM($Q$7:$Q20)/T20</f>
        <v>175771.22428571427</v>
      </c>
      <c r="T20" s="18">
        <v>14</v>
      </c>
      <c r="U20" s="138">
        <f>B19+8</f>
        <v>45937</v>
      </c>
      <c r="V20" s="131"/>
      <c r="W20" s="105">
        <v>-2752853</v>
      </c>
      <c r="X20" s="217"/>
      <c r="Y20" s="181">
        <f>Y19-K20-L20+1</f>
        <v>-2752853</v>
      </c>
      <c r="Z20" s="217"/>
      <c r="AA20" s="92"/>
      <c r="AB20" s="92"/>
    </row>
    <row r="21" spans="2:31">
      <c r="B21" s="116">
        <v>45931</v>
      </c>
      <c r="C21" s="14"/>
      <c r="D21" s="87">
        <f>-6394-12116+8844+5124</f>
        <v>-4542</v>
      </c>
      <c r="E21" s="87">
        <v>0</v>
      </c>
      <c r="F21" s="23">
        <v>-2611083</v>
      </c>
      <c r="G21" s="26">
        <f>D21+E21+F21-E20-F20</f>
        <v>-8558</v>
      </c>
      <c r="H21" s="132">
        <v>200</v>
      </c>
      <c r="I21" s="63">
        <v>5250</v>
      </c>
      <c r="J21" s="63">
        <v>-400</v>
      </c>
      <c r="K21" s="170">
        <f t="shared" ref="K21:K23" si="12">+H21+I21+J21</f>
        <v>5050</v>
      </c>
      <c r="L21" s="171">
        <v>2</v>
      </c>
      <c r="M21" s="153"/>
      <c r="N21" s="149">
        <f t="shared" si="11"/>
        <v>-3506</v>
      </c>
      <c r="O21" s="67">
        <f t="shared" si="3"/>
        <v>7181.8433333333423</v>
      </c>
      <c r="P21" s="7">
        <f t="shared" si="6"/>
        <v>107727.65000000014</v>
      </c>
      <c r="Q21" s="164">
        <f>Q20+N21</f>
        <v>166705.51</v>
      </c>
      <c r="R21" s="29">
        <f t="shared" si="1"/>
        <v>104.27528846821639</v>
      </c>
      <c r="S21" s="5">
        <f>SUM($Q$7:$Q21)/T21</f>
        <v>175166.84333333329</v>
      </c>
      <c r="T21" s="18">
        <v>15</v>
      </c>
      <c r="U21" s="4"/>
      <c r="V21" s="131"/>
      <c r="W21" s="105">
        <v>-2757905</v>
      </c>
      <c r="X21" s="217"/>
      <c r="Y21" s="181">
        <f>Y20-K21-L21</f>
        <v>-2757905</v>
      </c>
      <c r="Z21" s="217"/>
      <c r="AA21" s="92"/>
    </row>
    <row r="22" spans="2:31">
      <c r="B22" s="116">
        <v>45932</v>
      </c>
      <c r="C22" s="14" t="str">
        <f t="shared" si="0"/>
        <v/>
      </c>
      <c r="D22" s="87"/>
      <c r="E22" s="87">
        <v>0</v>
      </c>
      <c r="F22" s="23">
        <v>-2611031</v>
      </c>
      <c r="G22" s="26">
        <f t="shared" ref="G22:G23" si="13">D22+E22+F22-E21-F21</f>
        <v>52</v>
      </c>
      <c r="H22" s="132">
        <v>200</v>
      </c>
      <c r="I22" s="63">
        <v>-800</v>
      </c>
      <c r="J22" s="63">
        <v>-600</v>
      </c>
      <c r="K22" s="170">
        <f t="shared" si="12"/>
        <v>-1200</v>
      </c>
      <c r="L22" s="171">
        <v>-27</v>
      </c>
      <c r="M22" s="153"/>
      <c r="N22" s="149">
        <f t="shared" si="11"/>
        <v>-1175</v>
      </c>
      <c r="O22" s="67">
        <f t="shared" si="3"/>
        <v>6579.6350000000093</v>
      </c>
      <c r="P22" s="7">
        <f t="shared" si="6"/>
        <v>105274.16000000015</v>
      </c>
      <c r="Q22" s="164">
        <f>Q21+N22+1</f>
        <v>165531.51</v>
      </c>
      <c r="R22" s="29">
        <f t="shared" si="1"/>
        <v>103.91679911896891</v>
      </c>
      <c r="S22" s="5">
        <f>SUM($Q$7:$Q22)/T22</f>
        <v>174564.63499999995</v>
      </c>
      <c r="T22" s="18">
        <v>16</v>
      </c>
      <c r="U22" s="4"/>
      <c r="V22" s="131"/>
      <c r="W22" s="105">
        <v>-2756678</v>
      </c>
      <c r="X22" s="217"/>
      <c r="Y22" s="181">
        <f>Y21-K22-L22</f>
        <v>-2756678</v>
      </c>
      <c r="Z22" s="217"/>
      <c r="AA22" s="92"/>
    </row>
    <row r="23" spans="2:31">
      <c r="B23" s="116">
        <v>45933</v>
      </c>
      <c r="C23" s="14"/>
      <c r="D23" s="87"/>
      <c r="E23" s="87">
        <v>0</v>
      </c>
      <c r="F23" s="23">
        <v>-2592478</v>
      </c>
      <c r="G23" s="26">
        <f t="shared" si="13"/>
        <v>18553</v>
      </c>
      <c r="H23" s="132">
        <v>200</v>
      </c>
      <c r="I23" s="63">
        <v>-7800</v>
      </c>
      <c r="J23" s="63">
        <v>-600</v>
      </c>
      <c r="K23" s="170">
        <f t="shared" si="12"/>
        <v>-8200</v>
      </c>
      <c r="L23" s="171">
        <v>2</v>
      </c>
      <c r="M23" s="153"/>
      <c r="N23" s="149">
        <f t="shared" si="11"/>
        <v>10355</v>
      </c>
      <c r="O23" s="67">
        <f t="shared" si="3"/>
        <v>6657.4511764705976</v>
      </c>
      <c r="P23" s="7">
        <f t="shared" si="6"/>
        <v>113176.67000000016</v>
      </c>
      <c r="Q23" s="164">
        <f>Q22+N23+1</f>
        <v>175887.51</v>
      </c>
      <c r="R23" s="29">
        <f t="shared" si="1"/>
        <v>103.9631224076379</v>
      </c>
      <c r="S23" s="5">
        <f>SUM($Q$7:$Q23)/T23</f>
        <v>174642.45117647052</v>
      </c>
      <c r="T23" s="18">
        <v>17</v>
      </c>
      <c r="U23" s="27"/>
      <c r="V23" s="135"/>
      <c r="W23" s="105">
        <v>-2748481</v>
      </c>
      <c r="X23" s="217"/>
      <c r="Y23" s="181">
        <f>Y22-K23-L23-1</f>
        <v>-2748481</v>
      </c>
      <c r="Z23" s="217"/>
      <c r="AA23" s="92"/>
    </row>
    <row r="24" spans="2:31">
      <c r="B24" s="116">
        <v>45934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6726.6211111111206</v>
      </c>
      <c r="P24" s="7">
        <f t="shared" si="6"/>
        <v>121079.18000000017</v>
      </c>
      <c r="Q24" s="164">
        <f t="shared" ref="Q24" si="14">Q23+N24</f>
        <v>175887.51</v>
      </c>
      <c r="R24" s="29">
        <f t="shared" si="1"/>
        <v>104.00429866423255</v>
      </c>
      <c r="S24" s="5">
        <f>SUM($Q$7:$Q24)/T24</f>
        <v>174711.62111111105</v>
      </c>
      <c r="T24" s="18">
        <v>18</v>
      </c>
      <c r="U24" s="4"/>
      <c r="V24" s="135"/>
      <c r="W24" s="105">
        <v>-2748481</v>
      </c>
      <c r="X24" s="217"/>
      <c r="Y24" s="181">
        <f t="shared" ref="Y24:Y55" si="15">Y23-K24-L24</f>
        <v>-2748481</v>
      </c>
      <c r="Z24" s="217"/>
      <c r="AA24" s="92"/>
      <c r="AD24" s="1"/>
      <c r="AE24" s="1"/>
    </row>
    <row r="25" spans="2:31">
      <c r="B25" s="116">
        <v>45935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6788.5100000000093</v>
      </c>
      <c r="P25" s="7">
        <f t="shared" si="6"/>
        <v>128981.69000000018</v>
      </c>
      <c r="Q25" s="164">
        <f>Q24+N25</f>
        <v>175887.51</v>
      </c>
      <c r="R25" s="29">
        <f t="shared" si="1"/>
        <v>104.04054528678151</v>
      </c>
      <c r="S25" s="5">
        <f>SUM($Q$7:$Q25)/T25-1</f>
        <v>174772.50999999992</v>
      </c>
      <c r="T25" s="18">
        <v>19</v>
      </c>
      <c r="U25" s="4"/>
      <c r="V25" s="131"/>
      <c r="W25" s="105">
        <v>-2748481</v>
      </c>
      <c r="X25" s="217"/>
      <c r="Y25" s="181">
        <f t="shared" si="15"/>
        <v>-2748481</v>
      </c>
      <c r="Z25" s="217"/>
      <c r="AA25" s="92"/>
      <c r="AD25" s="1"/>
      <c r="AE25" s="1"/>
    </row>
    <row r="26" spans="2:31" ht="12.75" customHeight="1">
      <c r="B26" s="116">
        <v>45936</v>
      </c>
      <c r="C26" s="14"/>
      <c r="D26" s="87"/>
      <c r="E26" s="87">
        <v>1232</v>
      </c>
      <c r="F26" s="23">
        <v>-2611997</v>
      </c>
      <c r="G26" s="26">
        <f>D26+E26+F26-E23-F23</f>
        <v>-18287</v>
      </c>
      <c r="H26" s="132">
        <v>200</v>
      </c>
      <c r="I26" s="63">
        <v>3700</v>
      </c>
      <c r="J26" s="63">
        <v>200</v>
      </c>
      <c r="K26" s="170">
        <f t="shared" si="8"/>
        <v>4100</v>
      </c>
      <c r="L26" s="171">
        <v>24</v>
      </c>
      <c r="M26" s="153"/>
      <c r="N26" s="149">
        <f t="shared" ref="N26" si="16">L26+K26+G26+M26</f>
        <v>-14163</v>
      </c>
      <c r="O26" s="67">
        <f t="shared" si="3"/>
        <v>6136.0600000000095</v>
      </c>
      <c r="P26" s="7">
        <f t="shared" si="6"/>
        <v>122721.20000000019</v>
      </c>
      <c r="Q26" s="164">
        <f>Q25+N26</f>
        <v>161724.51</v>
      </c>
      <c r="R26" s="29">
        <f t="shared" si="1"/>
        <v>103.652742804417</v>
      </c>
      <c r="S26" s="5">
        <f>SUM($Q$7:$Q26)/T26</f>
        <v>174121.05999999991</v>
      </c>
      <c r="T26" s="18">
        <v>20</v>
      </c>
      <c r="U26" s="138">
        <f>B26</f>
        <v>45936</v>
      </c>
      <c r="V26" s="310"/>
      <c r="W26" s="105">
        <v>-2752605</v>
      </c>
      <c r="X26" s="217">
        <f>AVERAGE(W26:W34)</f>
        <v>-2736642.5555555555</v>
      </c>
      <c r="Y26" s="181">
        <f t="shared" si="15"/>
        <v>-2752605</v>
      </c>
      <c r="Z26" s="217">
        <f>AVERAGE(Y26:Y34)</f>
        <v>-2736642.5555555555</v>
      </c>
      <c r="AC26" s="92"/>
      <c r="AD26" s="1"/>
      <c r="AE26" s="1"/>
    </row>
    <row r="27" spans="2:31">
      <c r="B27" s="116">
        <v>45937</v>
      </c>
      <c r="C27" s="14" t="str">
        <f t="shared" si="0"/>
        <v/>
      </c>
      <c r="D27" s="87"/>
      <c r="E27" s="87">
        <v>0</v>
      </c>
      <c r="F27" s="23">
        <v>-2602388</v>
      </c>
      <c r="G27" s="26">
        <f>D27+E27+F27-E26-F26</f>
        <v>8377</v>
      </c>
      <c r="H27" s="132">
        <v>200</v>
      </c>
      <c r="I27" s="63">
        <v>-8500</v>
      </c>
      <c r="J27" s="63">
        <v>200</v>
      </c>
      <c r="K27" s="170">
        <f t="shared" si="8"/>
        <v>-8100</v>
      </c>
      <c r="L27" s="171">
        <v>35</v>
      </c>
      <c r="M27" s="153"/>
      <c r="N27" s="149">
        <f>L27+K27+G27+M27</f>
        <v>312</v>
      </c>
      <c r="O27" s="67">
        <f t="shared" si="3"/>
        <v>5560.6052380952478</v>
      </c>
      <c r="P27" s="7">
        <f t="shared" si="6"/>
        <v>116772.7100000002</v>
      </c>
      <c r="Q27" s="164">
        <f>Q26+N27</f>
        <v>162036.51</v>
      </c>
      <c r="R27" s="29">
        <f t="shared" si="1"/>
        <v>103.31077491329295</v>
      </c>
      <c r="S27" s="5">
        <f>SUM($Q$7:$Q27)/T27+1</f>
        <v>173546.60523809516</v>
      </c>
      <c r="T27" s="18">
        <v>21</v>
      </c>
      <c r="U27" s="138">
        <f>B28+6</f>
        <v>45944</v>
      </c>
      <c r="V27" s="159"/>
      <c r="W27" s="105">
        <v>-2744540</v>
      </c>
      <c r="X27" s="217"/>
      <c r="Y27" s="181">
        <f>Y26-K27-L27</f>
        <v>-2744540</v>
      </c>
      <c r="Z27" s="217"/>
      <c r="AA27" s="92"/>
      <c r="AD27" s="1"/>
      <c r="AE27" s="1"/>
    </row>
    <row r="28" spans="2:31">
      <c r="B28" s="116">
        <v>45938</v>
      </c>
      <c r="C28" s="14" t="str">
        <f t="shared" si="0"/>
        <v/>
      </c>
      <c r="D28" s="87">
        <f>-8844+8464</f>
        <v>-380</v>
      </c>
      <c r="E28" s="87">
        <v>0</v>
      </c>
      <c r="F28" s="23">
        <v>-2609025</v>
      </c>
      <c r="G28" s="26">
        <f t="shared" ref="G28:G30" si="17">D28+E28+F28-E27-F27</f>
        <v>-7017</v>
      </c>
      <c r="H28" s="132">
        <v>200</v>
      </c>
      <c r="I28" s="63">
        <v>5200</v>
      </c>
      <c r="J28" s="63">
        <v>200</v>
      </c>
      <c r="K28" s="170">
        <f t="shared" si="8"/>
        <v>5600</v>
      </c>
      <c r="L28" s="171">
        <v>-1</v>
      </c>
      <c r="M28" s="153"/>
      <c r="N28" s="149">
        <f>L28+K28+G28+M28</f>
        <v>-1418</v>
      </c>
      <c r="O28" s="67">
        <f t="shared" si="3"/>
        <v>4972.8736363636453</v>
      </c>
      <c r="P28" s="7">
        <f t="shared" si="6"/>
        <v>109403.2200000002</v>
      </c>
      <c r="Q28" s="164">
        <f>Q27+N28-3</f>
        <v>160615.51</v>
      </c>
      <c r="R28" s="29">
        <f t="shared" si="1"/>
        <v>102.96090343564219</v>
      </c>
      <c r="S28" s="5">
        <f>SUM($Q$7:$Q28)/T28+1</f>
        <v>172958.87363636354</v>
      </c>
      <c r="T28" s="18">
        <v>22</v>
      </c>
      <c r="U28" s="4"/>
      <c r="V28" s="131"/>
      <c r="W28" s="105">
        <v>-2750137</v>
      </c>
      <c r="X28" s="217"/>
      <c r="Y28" s="181">
        <f>Y27-K28-L28+2</f>
        <v>-2750137</v>
      </c>
      <c r="Z28" s="217"/>
      <c r="AA28" s="92"/>
      <c r="AD28" s="1"/>
      <c r="AE28" s="1"/>
    </row>
    <row r="29" spans="2:31">
      <c r="B29" s="116">
        <v>45939</v>
      </c>
      <c r="C29" s="14" t="str">
        <f t="shared" si="0"/>
        <v/>
      </c>
      <c r="D29" s="87"/>
      <c r="E29" s="87">
        <v>0</v>
      </c>
      <c r="F29" s="23">
        <v>-2604136</v>
      </c>
      <c r="G29" s="26">
        <f t="shared" si="17"/>
        <v>4889</v>
      </c>
      <c r="H29" s="132">
        <v>200</v>
      </c>
      <c r="I29" s="63">
        <v>-4200</v>
      </c>
      <c r="J29" s="63">
        <v>100</v>
      </c>
      <c r="K29" s="170">
        <f t="shared" si="8"/>
        <v>-3900</v>
      </c>
      <c r="L29" s="171">
        <v>-7</v>
      </c>
      <c r="M29" s="153"/>
      <c r="N29" s="149">
        <f>L29+K29+G29+M29</f>
        <v>982</v>
      </c>
      <c r="O29" s="67">
        <f t="shared" si="3"/>
        <v>4479.0752173913133</v>
      </c>
      <c r="P29" s="7">
        <f t="shared" si="6"/>
        <v>103018.73000000021</v>
      </c>
      <c r="Q29" s="164">
        <f>Q28+N29+3</f>
        <v>161600.51</v>
      </c>
      <c r="R29" s="29">
        <f t="shared" si="1"/>
        <v>102.66635426817345</v>
      </c>
      <c r="S29" s="5">
        <f>SUM($Q$7:$Q29)/T29</f>
        <v>172464.07521739119</v>
      </c>
      <c r="T29" s="18">
        <v>23</v>
      </c>
      <c r="U29" s="4"/>
      <c r="V29" s="131"/>
      <c r="W29" s="105">
        <v>-2746232</v>
      </c>
      <c r="X29" s="217"/>
      <c r="Y29" s="181">
        <f>Y28-K29-L29-2</f>
        <v>-2746232</v>
      </c>
      <c r="Z29" s="217"/>
      <c r="AA29" s="92"/>
      <c r="AD29" s="1"/>
      <c r="AE29" s="1"/>
    </row>
    <row r="30" spans="2:31">
      <c r="B30" s="116">
        <v>45940</v>
      </c>
      <c r="C30" s="14" t="str">
        <f t="shared" si="0"/>
        <v/>
      </c>
      <c r="D30" s="87"/>
      <c r="E30" s="87">
        <v>5</v>
      </c>
      <c r="F30" s="23">
        <v>-2590929</v>
      </c>
      <c r="G30" s="26">
        <f t="shared" si="17"/>
        <v>13212</v>
      </c>
      <c r="H30" s="132">
        <v>200</v>
      </c>
      <c r="I30" s="63">
        <v>-13100</v>
      </c>
      <c r="J30" s="25">
        <v>100</v>
      </c>
      <c r="K30" s="170">
        <f t="shared" si="8"/>
        <v>-12800</v>
      </c>
      <c r="L30" s="171">
        <v>-37</v>
      </c>
      <c r="M30" s="153"/>
      <c r="N30" s="149">
        <f>L30+K30+G30+M30</f>
        <v>375</v>
      </c>
      <c r="O30" s="67">
        <f t="shared" si="3"/>
        <v>4042.0516666666758</v>
      </c>
      <c r="P30" s="7">
        <f t="shared" si="6"/>
        <v>97009.240000000224</v>
      </c>
      <c r="Q30" s="164">
        <f>Q29+N30</f>
        <v>161975.51</v>
      </c>
      <c r="R30" s="29">
        <f t="shared" si="1"/>
        <v>102.40619797402539</v>
      </c>
      <c r="S30" s="5">
        <f>SUM($Q$7:$Q30)/T30</f>
        <v>172027.05166666655</v>
      </c>
      <c r="T30" s="18">
        <v>24</v>
      </c>
      <c r="U30" s="4"/>
      <c r="V30" s="131"/>
      <c r="W30" s="105">
        <v>-2733395</v>
      </c>
      <c r="X30" s="217"/>
      <c r="Y30" s="181">
        <f t="shared" si="15"/>
        <v>-2733395</v>
      </c>
      <c r="Z30" s="217"/>
      <c r="AA30" s="92"/>
      <c r="AD30" s="1"/>
      <c r="AE30" s="1"/>
    </row>
    <row r="31" spans="2:31">
      <c r="B31" s="116">
        <v>45941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3639.9900000000093</v>
      </c>
      <c r="P31" s="7">
        <f t="shared" si="6"/>
        <v>90999.750000000233</v>
      </c>
      <c r="Q31" s="164">
        <f t="shared" ref="Q31:Q39" si="18">Q30+N31</f>
        <v>161975.51</v>
      </c>
      <c r="R31" s="29">
        <f t="shared" si="1"/>
        <v>102.16685418340916</v>
      </c>
      <c r="S31" s="5">
        <f>SUM($Q$7:$Q31)/T31</f>
        <v>171624.98999999987</v>
      </c>
      <c r="T31" s="18">
        <v>25</v>
      </c>
      <c r="U31" s="4"/>
      <c r="V31" s="137"/>
      <c r="W31" s="105">
        <v>-2733395</v>
      </c>
      <c r="X31" s="217"/>
      <c r="Y31" s="181">
        <f t="shared" si="15"/>
        <v>-2733395</v>
      </c>
      <c r="Z31" s="217"/>
      <c r="AA31" s="92"/>
      <c r="AB31" s="92"/>
      <c r="AD31" s="1"/>
      <c r="AE31" s="1"/>
    </row>
    <row r="32" spans="2:31">
      <c r="B32" s="116">
        <v>45942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3268.8561538461631</v>
      </c>
      <c r="P32" s="7">
        <f t="shared" si="6"/>
        <v>84990.260000000242</v>
      </c>
      <c r="Q32" s="164">
        <f t="shared" si="18"/>
        <v>161975.51</v>
      </c>
      <c r="R32" s="29">
        <f t="shared" si="1"/>
        <v>101.94592145360957</v>
      </c>
      <c r="S32" s="5">
        <f>SUM($Q$7:$Q32)/T32</f>
        <v>171253.85615384605</v>
      </c>
      <c r="T32" s="18">
        <v>26</v>
      </c>
      <c r="U32" s="27"/>
      <c r="V32" s="137"/>
      <c r="W32" s="105">
        <v>-2733395</v>
      </c>
      <c r="X32" s="217"/>
      <c r="Y32" s="181">
        <f t="shared" si="15"/>
        <v>-2733395</v>
      </c>
      <c r="Z32" s="217"/>
      <c r="AD32" s="1"/>
      <c r="AE32" s="1"/>
    </row>
    <row r="33" spans="2:31">
      <c r="B33" s="116">
        <v>45943</v>
      </c>
      <c r="C33" s="14" t="str">
        <f t="shared" si="0"/>
        <v/>
      </c>
      <c r="D33" s="87"/>
      <c r="E33" s="87">
        <v>11</v>
      </c>
      <c r="F33" s="23">
        <v>-2579721</v>
      </c>
      <c r="G33" s="26">
        <f>D33+E33+F33-E30-F30</f>
        <v>11214</v>
      </c>
      <c r="H33" s="132">
        <v>200</v>
      </c>
      <c r="I33" s="25">
        <v>-11100</v>
      </c>
      <c r="J33" s="25">
        <v>100</v>
      </c>
      <c r="K33" s="170">
        <f t="shared" si="8"/>
        <v>-10800</v>
      </c>
      <c r="L33" s="171">
        <v>0</v>
      </c>
      <c r="M33" s="153"/>
      <c r="N33" s="149">
        <f t="shared" si="11"/>
        <v>414</v>
      </c>
      <c r="O33" s="67">
        <f t="shared" si="3"/>
        <v>2940.5470370370463</v>
      </c>
      <c r="P33" s="7">
        <f t="shared" si="6"/>
        <v>79394.770000000251</v>
      </c>
      <c r="Q33" s="164">
        <f>Q32+N33</f>
        <v>162389.51</v>
      </c>
      <c r="R33" s="29">
        <f t="shared" si="1"/>
        <v>101.75048191031158</v>
      </c>
      <c r="S33" s="5">
        <f>SUM($Q$7:$Q33)/T33</f>
        <v>170925.54703703691</v>
      </c>
      <c r="T33" s="18">
        <v>27</v>
      </c>
      <c r="U33" s="138">
        <f>B33</f>
        <v>45943</v>
      </c>
      <c r="V33" s="131"/>
      <c r="W33" s="105">
        <v>-2722595</v>
      </c>
      <c r="X33" s="217">
        <f>AVERAGE(W33:W41)</f>
        <v>-2712736.777777778</v>
      </c>
      <c r="Y33" s="181">
        <f>Y32-K33-L33</f>
        <v>-2722595</v>
      </c>
      <c r="Z33" s="217">
        <f>AVERAGE(Y33:Y41)</f>
        <v>-2712736.777777778</v>
      </c>
      <c r="AD33" s="1"/>
      <c r="AE33" s="1"/>
    </row>
    <row r="34" spans="2:31">
      <c r="B34" s="116">
        <v>45944</v>
      </c>
      <c r="C34" s="14" t="str">
        <f t="shared" si="0"/>
        <v/>
      </c>
      <c r="D34" s="87"/>
      <c r="E34" s="87">
        <v>10</v>
      </c>
      <c r="F34" s="23">
        <v>-2569492</v>
      </c>
      <c r="G34" s="26">
        <f>D34+E34+F34-E33-F33</f>
        <v>10228</v>
      </c>
      <c r="H34" s="132">
        <v>200</v>
      </c>
      <c r="I34" s="25">
        <v>-9400</v>
      </c>
      <c r="J34" s="25">
        <v>100</v>
      </c>
      <c r="K34" s="170">
        <f t="shared" si="8"/>
        <v>-9100</v>
      </c>
      <c r="L34" s="171">
        <v>-6</v>
      </c>
      <c r="M34" s="153"/>
      <c r="N34" s="149">
        <f>L34+K34+G34+M34</f>
        <v>1122</v>
      </c>
      <c r="O34" s="67">
        <f t="shared" si="3"/>
        <v>2675.7600000000093</v>
      </c>
      <c r="P34" s="7">
        <f t="shared" si="6"/>
        <v>74921.280000000261</v>
      </c>
      <c r="Q34" s="164">
        <f>Q33+N34</f>
        <v>163511.51</v>
      </c>
      <c r="R34" s="29">
        <f t="shared" si="1"/>
        <v>101.59285650504502</v>
      </c>
      <c r="S34" s="5">
        <f>SUM($Q$7:$Q34)/T34</f>
        <v>170660.75999999986</v>
      </c>
      <c r="T34" s="18">
        <v>28</v>
      </c>
      <c r="U34" s="138">
        <f>B33+8</f>
        <v>45951</v>
      </c>
      <c r="V34" s="131"/>
      <c r="W34" s="105">
        <v>-2713489</v>
      </c>
      <c r="X34" s="217"/>
      <c r="Y34" s="181">
        <f t="shared" si="15"/>
        <v>-2713489</v>
      </c>
      <c r="Z34" s="217"/>
      <c r="AA34" s="92"/>
      <c r="AD34" s="1"/>
      <c r="AE34" s="1"/>
    </row>
    <row r="35" spans="2:31">
      <c r="B35" s="116">
        <v>45945</v>
      </c>
      <c r="C35" s="14" t="str">
        <f t="shared" si="0"/>
        <v/>
      </c>
      <c r="D35" s="87">
        <f>-8464+8178</f>
        <v>-286</v>
      </c>
      <c r="E35" s="87">
        <v>1</v>
      </c>
      <c r="F35" s="23">
        <v>-2572007</v>
      </c>
      <c r="G35" s="26">
        <f t="shared" ref="G35:G37" si="19">D35+E35+F35-E34-F34</f>
        <v>-2810</v>
      </c>
      <c r="H35" s="132">
        <v>200</v>
      </c>
      <c r="I35" s="25">
        <v>1000</v>
      </c>
      <c r="J35" s="25">
        <v>100</v>
      </c>
      <c r="K35" s="170">
        <f t="shared" si="8"/>
        <v>1300</v>
      </c>
      <c r="L35" s="171">
        <v>47</v>
      </c>
      <c r="M35" s="153"/>
      <c r="N35" s="149">
        <f t="shared" si="11"/>
        <v>-1463</v>
      </c>
      <c r="O35" s="67">
        <f t="shared" si="3"/>
        <v>2378.7858620689749</v>
      </c>
      <c r="P35" s="7">
        <f t="shared" si="6"/>
        <v>68984.79000000027</v>
      </c>
      <c r="Q35" s="164">
        <f>Q34+N35</f>
        <v>162048.51</v>
      </c>
      <c r="R35" s="29">
        <f t="shared" si="1"/>
        <v>101.41607040037435</v>
      </c>
      <c r="S35" s="5">
        <f>SUM($Q$7:$Q35)/T35</f>
        <v>170363.78586206885</v>
      </c>
      <c r="T35" s="18">
        <v>29</v>
      </c>
      <c r="U35" s="4"/>
      <c r="V35" s="131"/>
      <c r="W35" s="105">
        <v>-2714837</v>
      </c>
      <c r="X35" s="217"/>
      <c r="Y35" s="181">
        <f>Y34-K35-L35-1</f>
        <v>-2714837</v>
      </c>
      <c r="Z35" s="217"/>
      <c r="AA35" s="92"/>
      <c r="AD35" s="1"/>
      <c r="AE35" s="1"/>
    </row>
    <row r="36" spans="2:31">
      <c r="B36" s="116">
        <v>45946</v>
      </c>
      <c r="C36" s="14" t="str">
        <f t="shared" si="0"/>
        <v/>
      </c>
      <c r="D36" s="87"/>
      <c r="E36" s="87">
        <v>0</v>
      </c>
      <c r="F36" s="23">
        <v>-2568715</v>
      </c>
      <c r="G36" s="26">
        <f t="shared" si="19"/>
        <v>3291</v>
      </c>
      <c r="H36" s="132">
        <v>200</v>
      </c>
      <c r="I36" s="25">
        <v>-3800</v>
      </c>
      <c r="J36" s="25">
        <v>-200</v>
      </c>
      <c r="K36" s="170">
        <f t="shared" si="8"/>
        <v>-3800</v>
      </c>
      <c r="L36" s="171">
        <v>49</v>
      </c>
      <c r="M36" s="153"/>
      <c r="N36" s="149">
        <f t="shared" si="11"/>
        <v>-460</v>
      </c>
      <c r="O36" s="67">
        <f t="shared" si="3"/>
        <v>2086.3100000000095</v>
      </c>
      <c r="P36" s="7">
        <f t="shared" si="6"/>
        <v>62589.300000000279</v>
      </c>
      <c r="Q36" s="164">
        <f>Q35+N36+1</f>
        <v>161589.51</v>
      </c>
      <c r="R36" s="29">
        <f t="shared" si="1"/>
        <v>101.24255737119378</v>
      </c>
      <c r="S36" s="5">
        <f>SUM($Q$7:$Q36)/T36+1</f>
        <v>170072.30999999988</v>
      </c>
      <c r="T36" s="18">
        <v>30</v>
      </c>
      <c r="U36" s="4"/>
      <c r="V36" s="136"/>
      <c r="W36" s="105">
        <v>-2711087</v>
      </c>
      <c r="X36" s="217"/>
      <c r="Y36" s="181">
        <f>Y35-K36-L36-1</f>
        <v>-2711087</v>
      </c>
      <c r="Z36" s="217"/>
      <c r="AD36" s="1"/>
      <c r="AE36" s="1"/>
    </row>
    <row r="37" spans="2:31">
      <c r="B37" s="116">
        <v>45947</v>
      </c>
      <c r="C37" s="14"/>
      <c r="D37" s="87"/>
      <c r="E37" s="87">
        <v>2</v>
      </c>
      <c r="F37" s="23">
        <v>-2570088</v>
      </c>
      <c r="G37" s="26">
        <f t="shared" si="19"/>
        <v>-1371</v>
      </c>
      <c r="H37" s="132">
        <v>200</v>
      </c>
      <c r="I37" s="25">
        <v>400</v>
      </c>
      <c r="J37" s="25">
        <v>-200</v>
      </c>
      <c r="K37" s="170">
        <f t="shared" si="8"/>
        <v>400</v>
      </c>
      <c r="L37" s="171">
        <v>-47</v>
      </c>
      <c r="M37" s="153"/>
      <c r="N37" s="149">
        <f t="shared" si="11"/>
        <v>-1018</v>
      </c>
      <c r="O37" s="67">
        <f t="shared" si="3"/>
        <v>1779.8648387096866</v>
      </c>
      <c r="P37" s="7">
        <f t="shared" si="6"/>
        <v>55175.810000000289</v>
      </c>
      <c r="Q37" s="164">
        <f>Q36+N37</f>
        <v>160571.51</v>
      </c>
      <c r="R37" s="29">
        <f t="shared" si="1"/>
        <v>101.06013324922436</v>
      </c>
      <c r="S37" s="5">
        <f>SUM($Q$7:$Q37)/T37+1</f>
        <v>169765.86483870953</v>
      </c>
      <c r="T37" s="18">
        <v>31</v>
      </c>
      <c r="U37" s="27"/>
      <c r="V37" s="137"/>
      <c r="W37" s="105">
        <v>-2711440</v>
      </c>
      <c r="X37" s="217"/>
      <c r="Y37" s="181">
        <f t="shared" si="15"/>
        <v>-2711440</v>
      </c>
      <c r="Z37" s="217"/>
      <c r="AA37" s="92"/>
      <c r="AD37" s="1"/>
      <c r="AE37" s="1"/>
    </row>
    <row r="38" spans="2:31">
      <c r="B38" s="116">
        <v>45948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1492.5725000000093</v>
      </c>
      <c r="P38" s="7">
        <f t="shared" si="6"/>
        <v>47762.320000000298</v>
      </c>
      <c r="Q38" s="164">
        <f t="shared" si="18"/>
        <v>160571.51</v>
      </c>
      <c r="R38" s="29">
        <f t="shared" si="1"/>
        <v>100.88851534363179</v>
      </c>
      <c r="S38" s="5">
        <f>SUM($Q$7:$Q38)/T38</f>
        <v>169477.57249999986</v>
      </c>
      <c r="T38" s="18">
        <v>32</v>
      </c>
      <c r="U38" s="27"/>
      <c r="V38" s="137"/>
      <c r="W38" s="105">
        <v>-2711440</v>
      </c>
      <c r="X38" s="217"/>
      <c r="Y38" s="181">
        <f t="shared" si="15"/>
        <v>-2711440</v>
      </c>
      <c r="Z38" s="217"/>
      <c r="AD38" s="1"/>
      <c r="AE38" s="1"/>
    </row>
    <row r="39" spans="2:31">
      <c r="B39" s="116">
        <v>45949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1222.6918181818276</v>
      </c>
      <c r="P39" s="7">
        <f t="shared" si="6"/>
        <v>40348.830000000307</v>
      </c>
      <c r="Q39" s="164">
        <f t="shared" si="18"/>
        <v>160571.51</v>
      </c>
      <c r="R39" s="29">
        <f t="shared" si="1"/>
        <v>100.72785773621555</v>
      </c>
      <c r="S39" s="5">
        <f>SUM($Q$7:$Q39)/T39</f>
        <v>169207.69181818169</v>
      </c>
      <c r="T39" s="18">
        <v>33</v>
      </c>
      <c r="U39" s="27"/>
      <c r="V39" s="137"/>
      <c r="W39" s="105">
        <v>-2711440</v>
      </c>
      <c r="X39" s="217"/>
      <c r="Y39" s="181">
        <f t="shared" si="15"/>
        <v>-2711440</v>
      </c>
      <c r="Z39" s="217"/>
      <c r="AD39" s="1"/>
      <c r="AE39" s="1"/>
    </row>
    <row r="40" spans="2:31">
      <c r="B40" s="116">
        <v>45950</v>
      </c>
      <c r="C40" s="14" t="str">
        <f t="shared" si="0"/>
        <v/>
      </c>
      <c r="D40" s="87"/>
      <c r="E40" s="87">
        <v>6</v>
      </c>
      <c r="F40" s="23">
        <v>-2568885</v>
      </c>
      <c r="G40" s="26">
        <f>D40+E40+F40-E37-F37</f>
        <v>1207</v>
      </c>
      <c r="H40" s="132">
        <v>200</v>
      </c>
      <c r="I40" s="25">
        <v>-200</v>
      </c>
      <c r="J40" s="25">
        <v>300</v>
      </c>
      <c r="K40" s="170">
        <f t="shared" si="8"/>
        <v>300</v>
      </c>
      <c r="L40" s="171">
        <v>48</v>
      </c>
      <c r="M40" s="153"/>
      <c r="N40" s="149">
        <f t="shared" si="11"/>
        <v>1555</v>
      </c>
      <c r="O40" s="67">
        <f t="shared" si="3"/>
        <v>1014.4217647058916</v>
      </c>
      <c r="P40" s="7">
        <f t="shared" si="6"/>
        <v>34490.340000000317</v>
      </c>
      <c r="Q40" s="164">
        <f>Q39+N40</f>
        <v>162126.51</v>
      </c>
      <c r="R40" s="29">
        <f t="shared" si="1"/>
        <v>100.60387639652693</v>
      </c>
      <c r="S40" s="5">
        <f>SUM($Q$7:$Q40)/T40</f>
        <v>168999.42176470574</v>
      </c>
      <c r="T40" s="18">
        <v>34</v>
      </c>
      <c r="U40" s="138">
        <f>B40</f>
        <v>45950</v>
      </c>
      <c r="V40" s="131"/>
      <c r="W40" s="105">
        <v>-2711788</v>
      </c>
      <c r="X40" s="217">
        <f>AVERAGE(W40:W48)</f>
        <v>-2705083.111111111</v>
      </c>
      <c r="Y40" s="181">
        <f t="shared" si="15"/>
        <v>-2711788</v>
      </c>
      <c r="Z40" s="217">
        <f>AVERAGE(Y40:Y48)</f>
        <v>-2705083.111111111</v>
      </c>
      <c r="AD40" s="1"/>
      <c r="AE40" s="1"/>
    </row>
    <row r="41" spans="2:31">
      <c r="B41" s="116">
        <v>45951</v>
      </c>
      <c r="C41" s="14" t="str">
        <f t="shared" si="0"/>
        <v/>
      </c>
      <c r="D41" s="87"/>
      <c r="E41" s="87">
        <v>37</v>
      </c>
      <c r="F41" s="23">
        <v>-2563757</v>
      </c>
      <c r="G41" s="26">
        <f>D41+E41+F41-E40-F40</f>
        <v>5159</v>
      </c>
      <c r="H41" s="132">
        <v>200</v>
      </c>
      <c r="I41" s="25">
        <v>-5700</v>
      </c>
      <c r="J41" s="25">
        <v>200</v>
      </c>
      <c r="K41" s="170">
        <f t="shared" si="8"/>
        <v>-5300</v>
      </c>
      <c r="L41" s="171">
        <v>27</v>
      </c>
      <c r="M41" s="153"/>
      <c r="N41" s="149">
        <f t="shared" si="11"/>
        <v>-114</v>
      </c>
      <c r="O41" s="67">
        <f t="shared" si="3"/>
        <v>814.79571428572365</v>
      </c>
      <c r="P41" s="7">
        <f t="shared" si="6"/>
        <v>28517.850000000326</v>
      </c>
      <c r="Q41" s="164">
        <f>Q40+N41</f>
        <v>162012.51</v>
      </c>
      <c r="R41" s="29">
        <f t="shared" si="1"/>
        <v>100.48504075618989</v>
      </c>
      <c r="S41" s="5">
        <f>SUM($Q$7:$Q41)/T41</f>
        <v>168799.79571428557</v>
      </c>
      <c r="T41" s="18">
        <v>35</v>
      </c>
      <c r="U41" s="138">
        <f>B40+8</f>
        <v>45958</v>
      </c>
      <c r="V41" s="131"/>
      <c r="W41" s="105">
        <v>-2706515</v>
      </c>
      <c r="X41" s="217"/>
      <c r="Y41" s="181">
        <f t="shared" si="15"/>
        <v>-2706515</v>
      </c>
      <c r="Z41" s="217"/>
      <c r="AD41" s="1"/>
      <c r="AE41" s="1"/>
    </row>
    <row r="42" spans="2:31">
      <c r="B42" s="116">
        <v>45952</v>
      </c>
      <c r="C42" s="14" t="str">
        <f t="shared" si="0"/>
        <v/>
      </c>
      <c r="D42" s="87">
        <f>-8178+11056</f>
        <v>2878</v>
      </c>
      <c r="E42" s="87">
        <v>37</v>
      </c>
      <c r="F42" s="23">
        <v>-2571922</v>
      </c>
      <c r="G42" s="26">
        <f t="shared" ref="G42:G43" si="20">D42+E42+F42-E41-F41</f>
        <v>-5287</v>
      </c>
      <c r="H42" s="132">
        <v>200</v>
      </c>
      <c r="I42" s="25">
        <v>5900</v>
      </c>
      <c r="J42" s="25">
        <v>200</v>
      </c>
      <c r="K42" s="170">
        <f t="shared" si="8"/>
        <v>6300</v>
      </c>
      <c r="L42" s="171">
        <v>40</v>
      </c>
      <c r="M42" s="153"/>
      <c r="N42" s="149">
        <f t="shared" si="11"/>
        <v>1053</v>
      </c>
      <c r="O42" s="67">
        <f t="shared" si="3"/>
        <v>655.51000000000931</v>
      </c>
      <c r="P42" s="7">
        <f t="shared" si="6"/>
        <v>23598.360000000335</v>
      </c>
      <c r="Q42" s="164">
        <f>Q41+N42</f>
        <v>163065.51</v>
      </c>
      <c r="R42" s="29">
        <f t="shared" si="1"/>
        <v>100.39021936482415</v>
      </c>
      <c r="S42" s="5">
        <f>SUM($Q$7:$Q42)/T42</f>
        <v>168640.50999999986</v>
      </c>
      <c r="T42" s="18">
        <v>36</v>
      </c>
      <c r="U42" s="138"/>
      <c r="V42" s="131"/>
      <c r="W42" s="105">
        <v>-2712855</v>
      </c>
      <c r="X42" s="217"/>
      <c r="Y42" s="181">
        <f t="shared" si="15"/>
        <v>-2712855</v>
      </c>
      <c r="Z42" s="217"/>
      <c r="AD42" s="1"/>
      <c r="AE42" s="1"/>
    </row>
    <row r="43" spans="2:31">
      <c r="B43" s="116">
        <v>45953</v>
      </c>
      <c r="C43" s="14" t="str">
        <f t="shared" si="0"/>
        <v/>
      </c>
      <c r="D43" s="87"/>
      <c r="E43" s="87">
        <v>1</v>
      </c>
      <c r="F43" s="23">
        <v>-2563246</v>
      </c>
      <c r="G43" s="26">
        <f t="shared" si="20"/>
        <v>8640</v>
      </c>
      <c r="H43" s="132">
        <v>200</v>
      </c>
      <c r="I43" s="25">
        <v>-3300</v>
      </c>
      <c r="J43" s="25">
        <v>200</v>
      </c>
      <c r="K43" s="170">
        <f t="shared" si="8"/>
        <v>-2900</v>
      </c>
      <c r="L43" s="171">
        <v>-49</v>
      </c>
      <c r="M43" s="153"/>
      <c r="N43" s="149">
        <f t="shared" si="11"/>
        <v>5691</v>
      </c>
      <c r="O43" s="67">
        <f t="shared" si="3"/>
        <v>658.6721621621715</v>
      </c>
      <c r="P43" s="7">
        <f t="shared" si="6"/>
        <v>24370.870000000345</v>
      </c>
      <c r="Q43" s="164">
        <f>Q42+N43+1</f>
        <v>168757.51</v>
      </c>
      <c r="R43" s="29">
        <f t="shared" si="1"/>
        <v>100.39210177227848</v>
      </c>
      <c r="S43" s="5">
        <f>SUM($Q$7:$Q43)/T43</f>
        <v>168643.67216216202</v>
      </c>
      <c r="T43" s="18">
        <v>37</v>
      </c>
      <c r="U43" s="138"/>
      <c r="V43" s="131"/>
      <c r="W43" s="105">
        <v>-2709906</v>
      </c>
      <c r="X43" s="217"/>
      <c r="Y43" s="181">
        <f t="shared" si="15"/>
        <v>-2709906</v>
      </c>
      <c r="Z43" s="217"/>
      <c r="AD43" s="1"/>
      <c r="AE43" s="1"/>
    </row>
    <row r="44" spans="2:31">
      <c r="B44" s="116">
        <v>45954</v>
      </c>
      <c r="C44" s="14"/>
      <c r="D44" s="87"/>
      <c r="E44" s="87">
        <v>88</v>
      </c>
      <c r="F44" s="23">
        <v>-2569330</v>
      </c>
      <c r="G44" s="26">
        <f>D44+E44+F44-E43-F43</f>
        <v>-5997</v>
      </c>
      <c r="H44" s="132">
        <v>200</v>
      </c>
      <c r="I44" s="25">
        <v>2400</v>
      </c>
      <c r="J44" s="25">
        <v>200</v>
      </c>
      <c r="K44" s="170">
        <f t="shared" si="8"/>
        <v>2800</v>
      </c>
      <c r="L44" s="171">
        <v>19</v>
      </c>
      <c r="M44" s="153"/>
      <c r="N44" s="149">
        <f t="shared" si="11"/>
        <v>-3178</v>
      </c>
      <c r="O44" s="67">
        <f t="shared" si="3"/>
        <v>578.01000000000931</v>
      </c>
      <c r="P44" s="7">
        <f t="shared" si="6"/>
        <v>21964.380000000354</v>
      </c>
      <c r="Q44" s="164">
        <f>Q43+N44-1</f>
        <v>165578.51</v>
      </c>
      <c r="R44" s="29">
        <f t="shared" si="1"/>
        <v>100.34408429324037</v>
      </c>
      <c r="S44" s="5">
        <f>SUM($Q$7:$Q44)/T44</f>
        <v>168563.00999999986</v>
      </c>
      <c r="T44" s="18">
        <v>38</v>
      </c>
      <c r="U44" s="138"/>
      <c r="V44" s="131"/>
      <c r="W44" s="105">
        <v>-2712725</v>
      </c>
      <c r="X44" s="217"/>
      <c r="Y44" s="181">
        <f t="shared" si="15"/>
        <v>-2712725</v>
      </c>
      <c r="Z44" s="217"/>
      <c r="AD44" s="1"/>
      <c r="AE44" s="1"/>
    </row>
    <row r="45" spans="2:31">
      <c r="B45" s="116">
        <v>45955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501.48435897436826</v>
      </c>
      <c r="P45" s="7">
        <f t="shared" si="6"/>
        <v>19557.890000000363</v>
      </c>
      <c r="Q45" s="164">
        <f t="shared" ref="Q45:Q55" si="21">Q44+N45</f>
        <v>165578.51</v>
      </c>
      <c r="R45" s="29">
        <f t="shared" si="1"/>
        <v>100.29852924902474</v>
      </c>
      <c r="S45" s="5">
        <f>SUM($Q$7:$Q45)/T45</f>
        <v>168486.48435897421</v>
      </c>
      <c r="T45" s="18">
        <v>39</v>
      </c>
      <c r="U45" s="138"/>
      <c r="V45" s="131"/>
      <c r="W45" s="105">
        <v>-2712725</v>
      </c>
      <c r="X45" s="217"/>
      <c r="Y45" s="181">
        <f t="shared" si="15"/>
        <v>-2712725</v>
      </c>
      <c r="Z45" s="217"/>
      <c r="AD45" s="1"/>
      <c r="AE45" s="1"/>
    </row>
    <row r="46" spans="2:31">
      <c r="B46" s="116">
        <v>45956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428.78500000000929</v>
      </c>
      <c r="P46" s="7">
        <f t="shared" si="6"/>
        <v>17151.400000000373</v>
      </c>
      <c r="Q46" s="164">
        <f t="shared" si="21"/>
        <v>165578.51</v>
      </c>
      <c r="R46" s="29">
        <f t="shared" si="1"/>
        <v>100.25525195701989</v>
      </c>
      <c r="S46" s="5">
        <f>SUM($Q$7:$Q46)/T46</f>
        <v>168413.78499999986</v>
      </c>
      <c r="T46" s="18">
        <v>40</v>
      </c>
      <c r="U46" s="138"/>
      <c r="V46" s="131"/>
      <c r="W46" s="105">
        <v>-2712725</v>
      </c>
      <c r="X46" s="217"/>
      <c r="Y46" s="181">
        <f t="shared" si="15"/>
        <v>-2712725</v>
      </c>
      <c r="Z46" s="217"/>
      <c r="AD46" s="1"/>
      <c r="AE46" s="1"/>
    </row>
    <row r="47" spans="2:31">
      <c r="B47" s="116">
        <v>45957</v>
      </c>
      <c r="C47" s="14"/>
      <c r="D47" s="87"/>
      <c r="E47" s="87">
        <v>28</v>
      </c>
      <c r="F47" s="23">
        <v>-2544358</v>
      </c>
      <c r="G47" s="26">
        <f>D47+E47+F47-E44-F44</f>
        <v>24912</v>
      </c>
      <c r="H47" s="132">
        <v>200</v>
      </c>
      <c r="I47" s="25">
        <v>-10600</v>
      </c>
      <c r="J47" s="25">
        <v>-400</v>
      </c>
      <c r="K47" s="170">
        <f t="shared" si="8"/>
        <v>-10800</v>
      </c>
      <c r="L47" s="171">
        <v>-2</v>
      </c>
      <c r="M47" s="153"/>
      <c r="N47" s="149">
        <f t="shared" si="11"/>
        <v>14110</v>
      </c>
      <c r="O47" s="67">
        <f t="shared" si="3"/>
        <v>703.80268292683854</v>
      </c>
      <c r="P47" s="7">
        <f t="shared" si="6"/>
        <v>28855.910000000382</v>
      </c>
      <c r="Q47" s="164">
        <f>Q46+N47+1</f>
        <v>179689.51</v>
      </c>
      <c r="R47" s="29">
        <f t="shared" si="1"/>
        <v>100.41896757622804</v>
      </c>
      <c r="S47" s="5">
        <f>SUM($Q$7:$Q47)/T47</f>
        <v>168688.80268292667</v>
      </c>
      <c r="T47" s="18">
        <v>41</v>
      </c>
      <c r="U47" s="138">
        <f>B47</f>
        <v>45957</v>
      </c>
      <c r="V47" s="131"/>
      <c r="W47" s="105">
        <v>-2701923</v>
      </c>
      <c r="X47" s="217">
        <f>AVERAGE(W47:W55)</f>
        <v>-2653649</v>
      </c>
      <c r="Y47" s="181">
        <f t="shared" si="15"/>
        <v>-2701923</v>
      </c>
      <c r="Z47" s="217">
        <f>AVERAGE(Y47:Y55)</f>
        <v>-2659204.5555555555</v>
      </c>
      <c r="AD47" s="1"/>
      <c r="AE47" s="1"/>
    </row>
    <row r="48" spans="2:31">
      <c r="B48" s="116">
        <v>45958</v>
      </c>
      <c r="C48" s="14" t="str">
        <f t="shared" si="0"/>
        <v/>
      </c>
      <c r="D48" s="87"/>
      <c r="E48" s="87">
        <v>41</v>
      </c>
      <c r="F48" s="23">
        <v>-2508353</v>
      </c>
      <c r="G48" s="26">
        <f>D48+E48+F48-E47-F47</f>
        <v>36018</v>
      </c>
      <c r="H48" s="132">
        <v>200</v>
      </c>
      <c r="I48" s="25">
        <v>-37100</v>
      </c>
      <c r="J48" s="25">
        <v>-400</v>
      </c>
      <c r="K48" s="170">
        <f t="shared" si="8"/>
        <v>-37300</v>
      </c>
      <c r="L48" s="171">
        <v>-37</v>
      </c>
      <c r="M48" s="153"/>
      <c r="N48" s="149">
        <f t="shared" si="11"/>
        <v>-1319</v>
      </c>
      <c r="O48" s="67">
        <f t="shared" si="3"/>
        <v>934.29571428572365</v>
      </c>
      <c r="P48" s="7">
        <f t="shared" si="6"/>
        <v>39240.420000000391</v>
      </c>
      <c r="Q48" s="164">
        <f>Q47+N48-1</f>
        <v>178369.51</v>
      </c>
      <c r="R48" s="29">
        <f t="shared" si="1"/>
        <v>100.55617806011581</v>
      </c>
      <c r="S48" s="5">
        <f>SUM($Q$7:$Q48)/T48</f>
        <v>168919.29571428554</v>
      </c>
      <c r="T48" s="18">
        <v>42</v>
      </c>
      <c r="U48" s="138">
        <f>B47+8</f>
        <v>45965</v>
      </c>
      <c r="V48" s="131"/>
      <c r="W48" s="105">
        <v>-2664586</v>
      </c>
      <c r="X48" s="217"/>
      <c r="Y48" s="181">
        <f t="shared" si="15"/>
        <v>-2664586</v>
      </c>
      <c r="Z48" s="217"/>
      <c r="AD48" s="1"/>
      <c r="AE48" s="1"/>
    </row>
    <row r="49" spans="2:31">
      <c r="B49" s="116">
        <v>45959</v>
      </c>
      <c r="C49" s="14" t="str">
        <f t="shared" si="0"/>
        <v/>
      </c>
      <c r="D49" s="87">
        <f>-3690-11056+13516+2462</f>
        <v>1232</v>
      </c>
      <c r="E49" s="87">
        <v>139</v>
      </c>
      <c r="F49" s="23">
        <v>-2497007</v>
      </c>
      <c r="G49" s="26">
        <f t="shared" ref="G49:G50" si="22">D49+E49+F49-E48-F48</f>
        <v>12676</v>
      </c>
      <c r="H49" s="132">
        <v>200</v>
      </c>
      <c r="I49" s="25">
        <v>14000</v>
      </c>
      <c r="J49" s="25">
        <v>-400</v>
      </c>
      <c r="K49" s="170">
        <f t="shared" si="8"/>
        <v>13800</v>
      </c>
      <c r="L49" s="171">
        <v>-37</v>
      </c>
      <c r="M49" s="153"/>
      <c r="N49" s="149">
        <f>L49+K49+G49+M49</f>
        <v>26439</v>
      </c>
      <c r="O49" s="67">
        <f t="shared" si="3"/>
        <v>1768.9518604651255</v>
      </c>
      <c r="P49" s="7">
        <f t="shared" si="6"/>
        <v>76064.9300000004</v>
      </c>
      <c r="Q49" s="164">
        <f>Q48+N49+1</f>
        <v>204809.51</v>
      </c>
      <c r="R49" s="29">
        <f t="shared" si="1"/>
        <v>101.0530415575587</v>
      </c>
      <c r="S49" s="5">
        <f>SUM($Q$7:$Q49)/T49</f>
        <v>169753.95186046496</v>
      </c>
      <c r="T49" s="18">
        <v>43</v>
      </c>
      <c r="U49" s="138"/>
      <c r="V49" s="131"/>
      <c r="W49" s="105">
        <v>-2678349</v>
      </c>
      <c r="X49" s="217"/>
      <c r="Y49" s="181">
        <f t="shared" si="15"/>
        <v>-2678349</v>
      </c>
      <c r="Z49" s="217"/>
      <c r="AD49" s="1"/>
      <c r="AE49" s="1"/>
    </row>
    <row r="50" spans="2:31">
      <c r="B50" s="116">
        <v>45960</v>
      </c>
      <c r="C50" s="14" t="str">
        <f t="shared" si="0"/>
        <v/>
      </c>
      <c r="D50" s="87"/>
      <c r="E50" s="87">
        <v>34</v>
      </c>
      <c r="F50" s="23">
        <v>-2472785</v>
      </c>
      <c r="G50" s="26">
        <f t="shared" si="22"/>
        <v>24117</v>
      </c>
      <c r="H50" s="132">
        <v>200</v>
      </c>
      <c r="I50" s="25">
        <v>-30700</v>
      </c>
      <c r="J50" s="25">
        <v>-500</v>
      </c>
      <c r="K50" s="170">
        <f t="shared" si="8"/>
        <v>-31000</v>
      </c>
      <c r="L50" s="171">
        <v>5</v>
      </c>
      <c r="M50" s="153"/>
      <c r="N50" s="149">
        <f t="shared" ref="N50:N55" si="23">L50+K50+G50+M50</f>
        <v>-6878</v>
      </c>
      <c r="O50" s="67">
        <f t="shared" si="3"/>
        <v>2409.3509090909183</v>
      </c>
      <c r="P50" s="7">
        <f t="shared" si="6"/>
        <v>106011.44000000041</v>
      </c>
      <c r="Q50" s="164">
        <f>Q49+N50</f>
        <v>197931.51</v>
      </c>
      <c r="R50" s="29">
        <f t="shared" si="1"/>
        <v>101.43426550530748</v>
      </c>
      <c r="S50" s="5">
        <f>SUM($Q$7:$Q50)/T50</f>
        <v>170394.35090909075</v>
      </c>
      <c r="T50" s="18">
        <v>44</v>
      </c>
      <c r="U50" s="138"/>
      <c r="V50" s="131"/>
      <c r="W50" s="105">
        <v>-2647354</v>
      </c>
      <c r="X50" s="217"/>
      <c r="Y50" s="181">
        <f t="shared" si="15"/>
        <v>-2647354</v>
      </c>
      <c r="Z50" s="217"/>
      <c r="AD50" s="1"/>
      <c r="AE50" s="1"/>
    </row>
    <row r="51" spans="2:31">
      <c r="B51" s="116">
        <v>45961</v>
      </c>
      <c r="C51" s="14" t="str">
        <f t="shared" si="0"/>
        <v/>
      </c>
      <c r="D51" s="87"/>
      <c r="E51" s="87">
        <v>250</v>
      </c>
      <c r="F51" s="23">
        <v>-2446784</v>
      </c>
      <c r="G51" s="26">
        <f>D51+E51+F51-E50-F50</f>
        <v>26217</v>
      </c>
      <c r="H51" s="132">
        <v>200</v>
      </c>
      <c r="I51" s="25">
        <v>-7000</v>
      </c>
      <c r="J51" s="25">
        <v>-500</v>
      </c>
      <c r="K51" s="170">
        <f t="shared" si="8"/>
        <v>-7300</v>
      </c>
      <c r="L51" s="171">
        <v>-2</v>
      </c>
      <c r="M51" s="153"/>
      <c r="N51" s="149">
        <f t="shared" si="23"/>
        <v>18915</v>
      </c>
      <c r="O51" s="67">
        <f t="shared" si="3"/>
        <v>3441.5988888888983</v>
      </c>
      <c r="P51" s="7">
        <f t="shared" si="6"/>
        <v>154871.95000000042</v>
      </c>
      <c r="Q51" s="164">
        <f>Q50+N51-1</f>
        <v>216845.51</v>
      </c>
      <c r="R51" s="29">
        <f t="shared" si="1"/>
        <v>102.04875369163243</v>
      </c>
      <c r="S51" s="5">
        <f>SUM($Q$7:$Q51)/T51</f>
        <v>171426.59888888872</v>
      </c>
      <c r="T51" s="18">
        <v>45</v>
      </c>
      <c r="U51" s="138"/>
      <c r="V51" s="131"/>
      <c r="W51" s="105">
        <v>-2640052</v>
      </c>
      <c r="X51" s="217"/>
      <c r="Y51" s="181">
        <f t="shared" si="15"/>
        <v>-2640052</v>
      </c>
      <c r="Z51" s="217"/>
      <c r="AD51" s="1"/>
      <c r="AE51" s="1"/>
    </row>
    <row r="52" spans="2:31">
      <c r="B52" s="116">
        <v>45962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4428.9665217391394</v>
      </c>
      <c r="P52" s="7">
        <f t="shared" si="6"/>
        <v>203732.46000000043</v>
      </c>
      <c r="Q52" s="164">
        <f>Q51+N52</f>
        <v>216845.51</v>
      </c>
      <c r="R52" s="29">
        <f t="shared" si="1"/>
        <v>102.63652500029107</v>
      </c>
      <c r="S52" s="5">
        <f>SUM($Q$7:$Q52)/T52</f>
        <v>172413.96652173897</v>
      </c>
      <c r="T52" s="18">
        <v>46</v>
      </c>
      <c r="U52" s="138"/>
      <c r="V52" s="131"/>
      <c r="W52" s="105">
        <v>-2640052</v>
      </c>
      <c r="X52" s="217"/>
      <c r="Y52" s="181">
        <f t="shared" si="15"/>
        <v>-2640052</v>
      </c>
      <c r="Z52" s="217"/>
      <c r="AD52" s="1"/>
      <c r="AE52" s="1"/>
    </row>
    <row r="53" spans="2:31">
      <c r="B53" s="116">
        <v>45963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5374.3185106383071</v>
      </c>
      <c r="P53" s="7">
        <f t="shared" si="6"/>
        <v>252592.97000000044</v>
      </c>
      <c r="Q53" s="164">
        <f t="shared" si="21"/>
        <v>216845.51</v>
      </c>
      <c r="R53" s="29">
        <f t="shared" si="1"/>
        <v>103.19928476390044</v>
      </c>
      <c r="S53" s="5">
        <f>SUM($Q$7:$Q53)/T53</f>
        <v>173359.31851063814</v>
      </c>
      <c r="T53" s="18">
        <v>47</v>
      </c>
      <c r="U53" s="138"/>
      <c r="V53" s="131"/>
      <c r="W53" s="105">
        <v>-2640052</v>
      </c>
      <c r="X53" s="217"/>
      <c r="Y53" s="181">
        <f t="shared" si="15"/>
        <v>-2640052</v>
      </c>
      <c r="Z53" s="217"/>
      <c r="AD53" s="1"/>
      <c r="AE53" s="1"/>
    </row>
    <row r="54" spans="2:31">
      <c r="B54" s="116">
        <v>45964</v>
      </c>
      <c r="C54" s="14" t="str">
        <f t="shared" si="0"/>
        <v/>
      </c>
      <c r="D54" s="87"/>
      <c r="E54" s="87">
        <v>0</v>
      </c>
      <c r="F54" s="23">
        <v>-2466105</v>
      </c>
      <c r="G54" s="26">
        <f>D54+E54+F54-E51-F51</f>
        <v>-19571</v>
      </c>
      <c r="H54" s="132">
        <v>200</v>
      </c>
      <c r="I54" s="25">
        <v>18700</v>
      </c>
      <c r="J54" s="25">
        <v>-300</v>
      </c>
      <c r="K54" s="170">
        <f t="shared" si="8"/>
        <v>18600</v>
      </c>
      <c r="L54" s="171">
        <v>-37</v>
      </c>
      <c r="M54" s="153"/>
      <c r="N54" s="149">
        <f t="shared" si="23"/>
        <v>-1008</v>
      </c>
      <c r="O54" s="67">
        <f t="shared" si="3"/>
        <v>6259.3016666666763</v>
      </c>
      <c r="P54" s="7">
        <f t="shared" si="6"/>
        <v>300446.48000000045</v>
      </c>
      <c r="Q54" s="164">
        <f>Q53+N54+1</f>
        <v>215838.51</v>
      </c>
      <c r="R54" s="29">
        <f t="shared" si="1"/>
        <v>103.72610748975592</v>
      </c>
      <c r="S54" s="5">
        <f>SUM($Q$7:$Q54)/T54</f>
        <v>174244.30166666649</v>
      </c>
      <c r="T54" s="18">
        <v>48</v>
      </c>
      <c r="U54" s="138"/>
      <c r="V54" s="131"/>
      <c r="W54" s="105">
        <v>-2658615</v>
      </c>
      <c r="X54" s="217"/>
      <c r="Y54" s="181">
        <f t="shared" si="15"/>
        <v>-2658615</v>
      </c>
      <c r="Z54" s="217"/>
      <c r="AD54" s="1"/>
      <c r="AE54" s="1"/>
    </row>
    <row r="55" spans="2:31" ht="12.6" thickBot="1">
      <c r="B55" s="116">
        <v>45965</v>
      </c>
      <c r="C55" s="221" t="str">
        <f t="shared" si="0"/>
        <v/>
      </c>
      <c r="D55" s="222"/>
      <c r="E55" s="222">
        <v>5</v>
      </c>
      <c r="F55" s="223">
        <v>-2501182</v>
      </c>
      <c r="G55" s="224">
        <f>D55+E55+F55-E54-F54</f>
        <v>-35072</v>
      </c>
      <c r="H55" s="225">
        <v>200</v>
      </c>
      <c r="I55" s="226">
        <v>3300</v>
      </c>
      <c r="J55" s="226">
        <v>-300</v>
      </c>
      <c r="K55" s="173">
        <f t="shared" si="8"/>
        <v>3200</v>
      </c>
      <c r="L55" s="174">
        <v>43</v>
      </c>
      <c r="M55" s="229"/>
      <c r="N55" s="230">
        <f t="shared" si="23"/>
        <v>-31829</v>
      </c>
      <c r="O55" s="231">
        <f t="shared" si="3"/>
        <v>6458.5916326530705</v>
      </c>
      <c r="P55" s="232">
        <f t="shared" si="6"/>
        <v>316470.99000000046</v>
      </c>
      <c r="Q55" s="233">
        <f t="shared" si="21"/>
        <v>184009.51</v>
      </c>
      <c r="R55" s="234">
        <f t="shared" si="1"/>
        <v>103.84474306197156</v>
      </c>
      <c r="S55" s="235">
        <f>SUM($Q$7:$Q55)/T55</f>
        <v>174443.59163265291</v>
      </c>
      <c r="T55" s="236">
        <v>49</v>
      </c>
      <c r="U55" s="237"/>
      <c r="V55" s="244"/>
      <c r="W55" s="239">
        <v>-2611858</v>
      </c>
      <c r="X55" s="242"/>
      <c r="Y55" s="231">
        <f t="shared" si="15"/>
        <v>-2661858</v>
      </c>
      <c r="Z55" s="242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2025'!Q55</f>
        <v>175968.51</v>
      </c>
    </row>
    <row r="60" spans="2:31">
      <c r="D60" s="138" t="s">
        <v>4</v>
      </c>
      <c r="E60" s="139"/>
      <c r="F60" s="143"/>
      <c r="G60" s="91">
        <f>'AUG 2025'!E55</f>
        <v>13</v>
      </c>
    </row>
    <row r="61" spans="2:31">
      <c r="D61" s="138" t="s">
        <v>60</v>
      </c>
      <c r="E61" s="144"/>
      <c r="F61" s="143"/>
      <c r="G61" s="91">
        <f>'AUG 2025'!F55</f>
        <v>-2617197</v>
      </c>
    </row>
    <row r="62" spans="2:31" ht="12.6" thickBot="1">
      <c r="D62" s="140" t="s">
        <v>46</v>
      </c>
      <c r="E62" s="145"/>
      <c r="F62" s="146"/>
      <c r="G62" s="158">
        <f>'AUG 2025'!Y55</f>
        <v>-2773403</v>
      </c>
    </row>
    <row r="63" spans="2:31" ht="12.6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4FBC0-3B71-41F2-B626-B34BE13DB7F2}">
  <sheetPr>
    <pageSetUpPr fitToPage="1"/>
  </sheetPr>
  <dimension ref="B1:IU65512"/>
  <sheetViews>
    <sheetView zoomScaleNormal="100" workbookViewId="0">
      <pane xSplit="2" ySplit="6" topLeftCell="C27" activePane="bottomRight" state="frozen"/>
      <selection pane="topRight" activeCell="C1" sqref="C1"/>
      <selection pane="bottomLeft" activeCell="A7" sqref="A7"/>
      <selection pane="bottomRight" activeCell="H7" sqref="H7:J54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329" t="s">
        <v>51</v>
      </c>
      <c r="N3" s="330"/>
      <c r="O3" s="330"/>
      <c r="P3" s="331"/>
      <c r="Q3" s="74">
        <v>168500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45966</v>
      </c>
      <c r="C7" s="196" t="str">
        <f t="shared" ref="C7:C54" si="0">IF(OR(WEEKDAY(B7)=1,WEEKDAY(B7)=7),"F","")</f>
        <v/>
      </c>
      <c r="D7" s="197">
        <f>-13516+10554</f>
        <v>-2962</v>
      </c>
      <c r="E7" s="197">
        <v>0</v>
      </c>
      <c r="F7" s="198">
        <v>-2446533</v>
      </c>
      <c r="G7" s="199">
        <f>D7+E7+F7-G59-G60</f>
        <v>51682</v>
      </c>
      <c r="H7" s="200">
        <v>200</v>
      </c>
      <c r="I7" s="201">
        <v>-1400</v>
      </c>
      <c r="J7" s="201">
        <v>200</v>
      </c>
      <c r="K7" s="168">
        <f>+H7+I7+J7</f>
        <v>-1000</v>
      </c>
      <c r="L7" s="321">
        <v>-16</v>
      </c>
      <c r="M7" s="203"/>
      <c r="N7" s="204">
        <f>L7+K7+G7+M7</f>
        <v>50666</v>
      </c>
      <c r="O7" s="205">
        <f>P7/T7</f>
        <v>66175.510000000009</v>
      </c>
      <c r="P7" s="206">
        <f>(+$Q7-$Q$3)</f>
        <v>66175.510000000009</v>
      </c>
      <c r="Q7" s="207">
        <f>G58+N7</f>
        <v>234675.51</v>
      </c>
      <c r="R7" s="208">
        <f t="shared" ref="R7:R54" si="1">$S7/$Q$3*100</f>
        <v>139.27329970326409</v>
      </c>
      <c r="S7" s="209">
        <f>$Q7</f>
        <v>234675.51</v>
      </c>
      <c r="T7" s="210">
        <v>1</v>
      </c>
      <c r="U7" s="211">
        <f>B7</f>
        <v>45966</v>
      </c>
      <c r="V7" s="212"/>
      <c r="W7" s="213">
        <v>-2660842</v>
      </c>
      <c r="X7" s="216">
        <f>AVERAGE(W7:W11)</f>
        <v>-2660338.2000000002</v>
      </c>
      <c r="Y7" s="322">
        <f>G61-K7-L7</f>
        <v>-2660842</v>
      </c>
      <c r="Z7" s="216">
        <f>AVERAGE(Y7:Y13)</f>
        <v>-2661535.5714285714</v>
      </c>
      <c r="AA7" s="92"/>
    </row>
    <row r="8" spans="2:255">
      <c r="B8" s="116">
        <v>45967</v>
      </c>
      <c r="C8" s="14"/>
      <c r="D8" s="87"/>
      <c r="E8" s="128">
        <v>41</v>
      </c>
      <c r="F8" s="162">
        <v>-2482103</v>
      </c>
      <c r="G8" s="26">
        <f>D8+E8+F8-E7-F7</f>
        <v>-35529</v>
      </c>
      <c r="H8" s="132">
        <v>200</v>
      </c>
      <c r="I8" s="63">
        <v>-1900</v>
      </c>
      <c r="J8" s="63">
        <v>200</v>
      </c>
      <c r="K8" s="170">
        <f t="shared" ref="K8:K9" si="2">+H8+I8+J8</f>
        <v>-1500</v>
      </c>
      <c r="L8" s="171">
        <v>-32</v>
      </c>
      <c r="M8" s="153"/>
      <c r="N8" s="149">
        <f>L8+K8+G8+M8</f>
        <v>-37061</v>
      </c>
      <c r="O8" s="67">
        <f t="shared" ref="O8:O54" si="3">P8/T8</f>
        <v>47644.510000000009</v>
      </c>
      <c r="P8" s="163">
        <f>(IF($Q8&lt;0,-$Q$3+P7,($Q8-$Q$3)+P7))</f>
        <v>95289.020000000019</v>
      </c>
      <c r="Q8" s="164">
        <f>Q7+N8-1</f>
        <v>197613.51</v>
      </c>
      <c r="R8" s="29">
        <f t="shared" si="1"/>
        <v>128.27567359050445</v>
      </c>
      <c r="S8" s="165">
        <f>SUM($Q$7:$Q8)/T8</f>
        <v>216144.51</v>
      </c>
      <c r="T8" s="166">
        <v>2</v>
      </c>
      <c r="U8" s="138">
        <f>B7+6</f>
        <v>45972</v>
      </c>
      <c r="V8" s="131"/>
      <c r="W8" s="105">
        <v>-2659310</v>
      </c>
      <c r="X8" s="217"/>
      <c r="Y8" s="181">
        <f>Y7-K8-L8</f>
        <v>-2659310</v>
      </c>
      <c r="Z8" s="217"/>
      <c r="AA8" s="92"/>
    </row>
    <row r="9" spans="2:255">
      <c r="B9" s="116">
        <v>45968</v>
      </c>
      <c r="C9" s="14" t="str">
        <f t="shared" si="0"/>
        <v/>
      </c>
      <c r="D9" s="87"/>
      <c r="E9" s="87">
        <v>0</v>
      </c>
      <c r="F9" s="23">
        <v>-2502802</v>
      </c>
      <c r="G9" s="26">
        <f>D9+E9+F9-E8-F8</f>
        <v>-20740</v>
      </c>
      <c r="H9" s="132">
        <v>200</v>
      </c>
      <c r="I9" s="63">
        <v>800</v>
      </c>
      <c r="J9" s="63">
        <v>200</v>
      </c>
      <c r="K9" s="170">
        <f t="shared" si="2"/>
        <v>1200</v>
      </c>
      <c r="L9" s="171">
        <v>3</v>
      </c>
      <c r="M9" s="153"/>
      <c r="N9" s="149">
        <f>L9+K9+G9+M9</f>
        <v>-19537</v>
      </c>
      <c r="O9" s="67">
        <f t="shared" si="3"/>
        <v>34955.176666666674</v>
      </c>
      <c r="P9" s="163">
        <f t="shared" ref="P9" si="4">(IF($Q9&lt;0,-$Q$3+P8,($Q9-$Q$3)+P8))</f>
        <v>104865.53000000003</v>
      </c>
      <c r="Q9" s="164">
        <f>Q8+N9</f>
        <v>178076.51</v>
      </c>
      <c r="R9" s="29">
        <f t="shared" si="1"/>
        <v>120.74550544015825</v>
      </c>
      <c r="S9" s="5">
        <f>SUM($Q$7:$Q9)/T9+1</f>
        <v>203456.17666666667</v>
      </c>
      <c r="T9" s="17">
        <v>3</v>
      </c>
      <c r="U9" s="4"/>
      <c r="V9" s="131"/>
      <c r="W9" s="105">
        <v>-2660513</v>
      </c>
      <c r="X9" s="217"/>
      <c r="Y9" s="181">
        <f>Y8-K9-L9</f>
        <v>-2660513</v>
      </c>
      <c r="Z9" s="217"/>
      <c r="AA9" s="92"/>
    </row>
    <row r="10" spans="2:255">
      <c r="B10" s="116">
        <v>45969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28610.510000000009</v>
      </c>
      <c r="P10" s="163">
        <f>(IF($Q10&lt;0,-$Q$3+P9,($Q10-$Q$3)+P9))</f>
        <v>114442.04000000004</v>
      </c>
      <c r="Q10" s="164">
        <f t="shared" ref="Q10:Q11" si="5">Q9+N10</f>
        <v>178076.51</v>
      </c>
      <c r="R10" s="29">
        <f t="shared" si="1"/>
        <v>116.97893768545995</v>
      </c>
      <c r="S10" s="5">
        <f>SUM($Q$7:$Q10)/T10-1</f>
        <v>197109.51</v>
      </c>
      <c r="T10" s="17">
        <v>4</v>
      </c>
      <c r="U10" s="4"/>
      <c r="V10" s="131"/>
      <c r="W10" s="105">
        <v>-2660513</v>
      </c>
      <c r="X10" s="217"/>
      <c r="Y10" s="181">
        <f>Y9-K10-L10</f>
        <v>-2660513</v>
      </c>
      <c r="Z10" s="217"/>
      <c r="AA10" s="92"/>
    </row>
    <row r="11" spans="2:255">
      <c r="B11" s="116">
        <v>45970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24803.71000000001</v>
      </c>
      <c r="P11" s="163">
        <f t="shared" ref="P11:P54" si="6">(IF($Q11&lt;0,-$Q$3+P10,($Q11-$Q$3)+P10))</f>
        <v>124018.55000000005</v>
      </c>
      <c r="Q11" s="164">
        <f t="shared" si="5"/>
        <v>178076.51</v>
      </c>
      <c r="R11" s="29">
        <f t="shared" si="1"/>
        <v>114.72030267062317</v>
      </c>
      <c r="S11" s="5">
        <f>SUM($Q$7:$Q11)/T11</f>
        <v>193303.71000000002</v>
      </c>
      <c r="T11" s="17">
        <v>5</v>
      </c>
      <c r="U11" s="27"/>
      <c r="V11" s="134"/>
      <c r="W11" s="105">
        <v>-2660513</v>
      </c>
      <c r="X11" s="217"/>
      <c r="Y11" s="181">
        <f t="shared" ref="Y11:Y18" si="7">Y10-K11-L11</f>
        <v>-2660513</v>
      </c>
      <c r="Z11" s="217"/>
      <c r="AA11" s="92"/>
    </row>
    <row r="12" spans="2:255">
      <c r="B12" s="116">
        <v>45971</v>
      </c>
      <c r="C12" s="14"/>
      <c r="D12" s="87"/>
      <c r="E12" s="87">
        <v>4</v>
      </c>
      <c r="F12" s="23">
        <v>-2514284</v>
      </c>
      <c r="G12" s="26">
        <f>D12+E12+F12-E9-F9</f>
        <v>-11478</v>
      </c>
      <c r="H12" s="132">
        <v>200</v>
      </c>
      <c r="I12" s="63">
        <v>2800</v>
      </c>
      <c r="J12" s="63">
        <v>200</v>
      </c>
      <c r="K12" s="170">
        <f t="shared" ref="K12:K54" si="8">+H12+I12+J12</f>
        <v>3200</v>
      </c>
      <c r="L12" s="171">
        <v>-32</v>
      </c>
      <c r="M12" s="153"/>
      <c r="N12" s="149">
        <f t="shared" ref="N12:N15" si="9">L12+K12+G12+M12</f>
        <v>-8310</v>
      </c>
      <c r="O12" s="67">
        <f t="shared" si="3"/>
        <v>20881.010000000009</v>
      </c>
      <c r="P12" s="163">
        <f t="shared" si="6"/>
        <v>125286.06000000006</v>
      </c>
      <c r="Q12" s="164">
        <f>Q11+N12+1</f>
        <v>169767.51</v>
      </c>
      <c r="R12" s="29">
        <f t="shared" si="1"/>
        <v>112.39288427299702</v>
      </c>
      <c r="S12" s="5">
        <f>SUM($Q$7:$Q12)/T12+1</f>
        <v>189382.01</v>
      </c>
      <c r="T12" s="17">
        <v>6</v>
      </c>
      <c r="U12" s="138">
        <f>B12</f>
        <v>45971</v>
      </c>
      <c r="V12" s="310"/>
      <c r="W12" s="105">
        <v>-2663681</v>
      </c>
      <c r="X12" s="217">
        <f>AVERAGE(W12:W20)</f>
        <v>-2661274.222222222</v>
      </c>
      <c r="Y12" s="181">
        <f>Y11-K12-L12</f>
        <v>-2663681</v>
      </c>
      <c r="Z12" s="217">
        <f>AVERAGE(Y12:Y20)</f>
        <v>-2661274.222222222</v>
      </c>
      <c r="AA12" s="92"/>
    </row>
    <row r="13" spans="2:255">
      <c r="B13" s="116">
        <v>45972</v>
      </c>
      <c r="C13" s="14"/>
      <c r="D13" s="87"/>
      <c r="E13" s="87">
        <v>28</v>
      </c>
      <c r="F13" s="23">
        <v>-2511985</v>
      </c>
      <c r="G13" s="26">
        <f>D13+E13+F13-E12-F12</f>
        <v>2323</v>
      </c>
      <c r="H13" s="132">
        <v>200</v>
      </c>
      <c r="I13" s="63">
        <v>1300</v>
      </c>
      <c r="J13" s="63">
        <v>200</v>
      </c>
      <c r="K13" s="170">
        <f t="shared" si="8"/>
        <v>1700</v>
      </c>
      <c r="L13" s="171">
        <v>-4</v>
      </c>
      <c r="M13" s="153"/>
      <c r="N13" s="149">
        <f t="shared" si="9"/>
        <v>4019</v>
      </c>
      <c r="O13" s="67">
        <f t="shared" si="3"/>
        <v>18653.081428571437</v>
      </c>
      <c r="P13" s="163">
        <f t="shared" si="6"/>
        <v>130571.57000000007</v>
      </c>
      <c r="Q13" s="164">
        <f>Q12+N13-1</f>
        <v>173785.51</v>
      </c>
      <c r="R13" s="29">
        <f t="shared" si="1"/>
        <v>111.07007799915219</v>
      </c>
      <c r="S13" s="5">
        <f>SUM($Q$7:$Q13)/T13</f>
        <v>187153.08142857143</v>
      </c>
      <c r="T13" s="17">
        <v>7</v>
      </c>
      <c r="U13" s="138">
        <f>B12+8</f>
        <v>45979</v>
      </c>
      <c r="V13" s="249"/>
      <c r="W13" s="105">
        <v>-2665377</v>
      </c>
      <c r="X13" s="217"/>
      <c r="Y13" s="181">
        <f>Y12-K13-L13</f>
        <v>-2665377</v>
      </c>
      <c r="Z13" s="217"/>
      <c r="AA13" s="92"/>
      <c r="AB13" s="92"/>
    </row>
    <row r="14" spans="2:255">
      <c r="B14" s="116">
        <v>45973</v>
      </c>
      <c r="C14" s="14"/>
      <c r="D14" s="87">
        <f>-10554+9848</f>
        <v>-706</v>
      </c>
      <c r="E14" s="87">
        <v>1</v>
      </c>
      <c r="F14" s="23">
        <v>-2507690</v>
      </c>
      <c r="G14" s="26">
        <f>D14+E14+F14-E13-F13</f>
        <v>3562</v>
      </c>
      <c r="H14" s="132">
        <v>200</v>
      </c>
      <c r="I14" s="63">
        <v>-5100</v>
      </c>
      <c r="J14" s="63">
        <v>-100</v>
      </c>
      <c r="K14" s="170">
        <f t="shared" si="8"/>
        <v>-5000</v>
      </c>
      <c r="L14" s="171">
        <v>-19</v>
      </c>
      <c r="M14" s="154"/>
      <c r="N14" s="149">
        <f t="shared" si="9"/>
        <v>-1457</v>
      </c>
      <c r="O14" s="67">
        <f>P14/T14+1</f>
        <v>16801.010000000009</v>
      </c>
      <c r="P14" s="163">
        <f t="shared" si="6"/>
        <v>134400.08000000007</v>
      </c>
      <c r="Q14" s="164">
        <f>Q13+N14</f>
        <v>172328.51</v>
      </c>
      <c r="R14" s="29">
        <f t="shared" si="1"/>
        <v>109.97033234421365</v>
      </c>
      <c r="S14" s="5">
        <f>SUM($Q$7:$Q14)/T14</f>
        <v>185300.01</v>
      </c>
      <c r="T14" s="17">
        <v>8</v>
      </c>
      <c r="U14" s="4"/>
      <c r="V14" s="4"/>
      <c r="W14" s="105">
        <v>-2660358</v>
      </c>
      <c r="X14" s="217"/>
      <c r="Y14" s="181">
        <f>Y13-K14-L14</f>
        <v>-2660358</v>
      </c>
      <c r="Z14" s="217"/>
      <c r="AA14" s="92"/>
    </row>
    <row r="15" spans="2:255">
      <c r="B15" s="116">
        <v>45974</v>
      </c>
      <c r="C15" s="14"/>
      <c r="D15" s="87"/>
      <c r="E15" s="87">
        <v>1</v>
      </c>
      <c r="F15" s="23">
        <v>-2510168</v>
      </c>
      <c r="G15" s="26">
        <f>D15+E15+F15-E14-F14</f>
        <v>-2478</v>
      </c>
      <c r="H15" s="132">
        <v>200</v>
      </c>
      <c r="I15" s="63">
        <v>-1800</v>
      </c>
      <c r="J15" s="63">
        <v>-100</v>
      </c>
      <c r="K15" s="170">
        <f t="shared" si="8"/>
        <v>-1700</v>
      </c>
      <c r="L15" s="172">
        <v>-22</v>
      </c>
      <c r="M15" s="153"/>
      <c r="N15" s="149">
        <f t="shared" si="9"/>
        <v>-4200</v>
      </c>
      <c r="O15" s="67">
        <f t="shared" si="3"/>
        <v>14892.176666666675</v>
      </c>
      <c r="P15" s="7">
        <f t="shared" si="6"/>
        <v>134029.59000000008</v>
      </c>
      <c r="Q15" s="164">
        <f>Q14+N15+1</f>
        <v>168129.51</v>
      </c>
      <c r="R15" s="29">
        <f t="shared" si="1"/>
        <v>108.83808704253215</v>
      </c>
      <c r="S15" s="5">
        <f>SUM($Q$7:$Q15)/T15</f>
        <v>183392.17666666667</v>
      </c>
      <c r="T15" s="17">
        <v>9</v>
      </c>
      <c r="U15" s="4"/>
      <c r="V15" s="4"/>
      <c r="W15" s="105">
        <v>-2658636</v>
      </c>
      <c r="X15" s="217"/>
      <c r="Y15" s="181">
        <f>Y14-K15-L15</f>
        <v>-2658636</v>
      </c>
      <c r="Z15" s="217"/>
      <c r="AA15" s="92"/>
      <c r="AB15" s="92"/>
    </row>
    <row r="16" spans="2:255" s="69" customFormat="1">
      <c r="B16" s="116">
        <v>45975</v>
      </c>
      <c r="C16" s="14"/>
      <c r="D16" s="87"/>
      <c r="E16" s="87">
        <v>201</v>
      </c>
      <c r="F16" s="23">
        <v>-2509617</v>
      </c>
      <c r="G16" s="26">
        <f>D16+E16+F16-E15-F15</f>
        <v>751</v>
      </c>
      <c r="H16" s="132">
        <v>200</v>
      </c>
      <c r="I16" s="63">
        <v>-800</v>
      </c>
      <c r="J16" s="63">
        <v>-100</v>
      </c>
      <c r="K16" s="170">
        <f t="shared" si="8"/>
        <v>-700</v>
      </c>
      <c r="L16" s="172">
        <v>47</v>
      </c>
      <c r="M16" s="153"/>
      <c r="N16" s="152">
        <f>L16+K16+G16+M16</f>
        <v>98</v>
      </c>
      <c r="O16" s="67">
        <f t="shared" si="3"/>
        <v>13375.71000000001</v>
      </c>
      <c r="P16" s="70">
        <f t="shared" si="6"/>
        <v>133757.10000000009</v>
      </c>
      <c r="Q16" s="164">
        <f>Q15+N16</f>
        <v>168227.51</v>
      </c>
      <c r="R16" s="71">
        <f t="shared" si="1"/>
        <v>107.93810682492584</v>
      </c>
      <c r="S16" s="72">
        <f>SUM($Q$7:$Q16)/T16</f>
        <v>181875.71000000002</v>
      </c>
      <c r="T16" s="73">
        <v>10</v>
      </c>
      <c r="U16" s="218"/>
      <c r="V16" s="133"/>
      <c r="W16" s="105">
        <v>-2657984</v>
      </c>
      <c r="X16" s="217"/>
      <c r="Y16" s="181">
        <f>Y15-K16-L16-1</f>
        <v>-2657984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45976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12134.964545454555</v>
      </c>
      <c r="P17" s="7">
        <f t="shared" si="6"/>
        <v>133484.6100000001</v>
      </c>
      <c r="Q17" s="164">
        <f t="shared" ref="Q17:Q18" si="10">Q16+N17</f>
        <v>168227.51</v>
      </c>
      <c r="R17" s="29">
        <f t="shared" si="1"/>
        <v>107.20175937415701</v>
      </c>
      <c r="S17" s="5">
        <f>SUM($Q$7:$Q17)/T17</f>
        <v>180634.96454545457</v>
      </c>
      <c r="T17" s="18">
        <v>11</v>
      </c>
      <c r="U17" s="27"/>
      <c r="V17" s="136"/>
      <c r="W17" s="105">
        <v>-2657984</v>
      </c>
      <c r="X17" s="217"/>
      <c r="Y17" s="181">
        <f t="shared" si="7"/>
        <v>-2657984</v>
      </c>
      <c r="Z17" s="217"/>
      <c r="AA17" s="92"/>
      <c r="AC17" s="92"/>
    </row>
    <row r="18" spans="2:31">
      <c r="B18" s="116">
        <v>45977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11101.010000000009</v>
      </c>
      <c r="P18" s="7">
        <f t="shared" si="6"/>
        <v>133212.12000000011</v>
      </c>
      <c r="Q18" s="164">
        <f t="shared" si="10"/>
        <v>168227.51</v>
      </c>
      <c r="R18" s="29">
        <f t="shared" si="1"/>
        <v>106.58813649851633</v>
      </c>
      <c r="S18" s="5">
        <f>SUM($Q$7:$Q18)/T18</f>
        <v>179601.01</v>
      </c>
      <c r="T18" s="18">
        <v>12</v>
      </c>
      <c r="U18" s="27"/>
      <c r="V18" s="136"/>
      <c r="W18" s="105">
        <v>-2657984</v>
      </c>
      <c r="X18" s="217"/>
      <c r="Y18" s="181">
        <f t="shared" si="7"/>
        <v>-2657984</v>
      </c>
      <c r="Z18" s="217"/>
      <c r="AA18" s="92"/>
    </row>
    <row r="19" spans="2:31">
      <c r="B19" s="116">
        <v>45978</v>
      </c>
      <c r="C19" s="14"/>
      <c r="D19" s="87"/>
      <c r="E19" s="87">
        <v>241</v>
      </c>
      <c r="F19" s="23">
        <v>-2511435</v>
      </c>
      <c r="G19" s="26">
        <f>D19+E19+F19-E16-F16</f>
        <v>-1778</v>
      </c>
      <c r="H19" s="132">
        <v>200</v>
      </c>
      <c r="I19" s="63">
        <v>4300</v>
      </c>
      <c r="J19" s="63">
        <v>100</v>
      </c>
      <c r="K19" s="170">
        <f t="shared" si="8"/>
        <v>4600</v>
      </c>
      <c r="L19" s="171">
        <v>-31</v>
      </c>
      <c r="M19" s="153"/>
      <c r="N19" s="149">
        <f t="shared" ref="N19:N48" si="11">L19+K19+G19+M19</f>
        <v>2791</v>
      </c>
      <c r="O19" s="67">
        <f t="shared" si="3"/>
        <v>10440.894615384625</v>
      </c>
      <c r="P19" s="7">
        <f t="shared" si="6"/>
        <v>135731.63000000012</v>
      </c>
      <c r="Q19" s="164">
        <f>Q18+N19+1</f>
        <v>171019.51</v>
      </c>
      <c r="R19" s="29">
        <f t="shared" si="1"/>
        <v>106.19637662634101</v>
      </c>
      <c r="S19" s="5">
        <f>SUM($Q$7:$Q19)/T19</f>
        <v>178940.8946153846</v>
      </c>
      <c r="T19" s="18">
        <v>13</v>
      </c>
      <c r="U19" s="138">
        <f>B19</f>
        <v>45978</v>
      </c>
      <c r="V19" s="310"/>
      <c r="W19" s="105">
        <v>-2662553</v>
      </c>
      <c r="X19" s="217">
        <f>AVERAGE(W19:W27)</f>
        <v>-2650444.4444444445</v>
      </c>
      <c r="Y19" s="181">
        <f>Y18-K19-L19</f>
        <v>-2662553</v>
      </c>
      <c r="Z19" s="217">
        <f>AVERAGE(Y19:Y27)</f>
        <v>-2650444.4444444445</v>
      </c>
      <c r="AA19" s="92"/>
      <c r="AD19" s="309"/>
    </row>
    <row r="20" spans="2:31">
      <c r="B20" s="116">
        <v>45979</v>
      </c>
      <c r="C20" s="14"/>
      <c r="D20" s="87"/>
      <c r="E20" s="87">
        <v>200</v>
      </c>
      <c r="F20" s="23">
        <v>-2519652</v>
      </c>
      <c r="G20" s="26">
        <f>D20+E20+F20-E19-F19</f>
        <v>-8258</v>
      </c>
      <c r="H20" s="132">
        <v>200</v>
      </c>
      <c r="I20" s="63">
        <v>4100</v>
      </c>
      <c r="J20" s="63">
        <v>100</v>
      </c>
      <c r="K20" s="170">
        <f>+H20+I20+J20</f>
        <v>4400</v>
      </c>
      <c r="L20" s="171">
        <v>-41</v>
      </c>
      <c r="M20" s="153"/>
      <c r="N20" s="149">
        <f t="shared" si="11"/>
        <v>-3899</v>
      </c>
      <c r="O20" s="67">
        <f t="shared" si="3"/>
        <v>9596.43857142858</v>
      </c>
      <c r="P20" s="7">
        <f t="shared" si="6"/>
        <v>134350.14000000013</v>
      </c>
      <c r="Q20" s="164">
        <f>Q19+N20-2</f>
        <v>167118.51</v>
      </c>
      <c r="R20" s="29">
        <f t="shared" si="1"/>
        <v>105.6952157693938</v>
      </c>
      <c r="S20" s="5">
        <f>SUM($Q$7:$Q20)/T20</f>
        <v>178096.43857142856</v>
      </c>
      <c r="T20" s="18">
        <v>14</v>
      </c>
      <c r="U20" s="138">
        <f>B19+8</f>
        <v>45986</v>
      </c>
      <c r="V20" s="131"/>
      <c r="W20" s="105">
        <v>-2666911</v>
      </c>
      <c r="X20" s="217"/>
      <c r="Y20" s="181">
        <f>Y19-K20-L20+1</f>
        <v>-2666911</v>
      </c>
      <c r="Z20" s="217"/>
      <c r="AA20" s="92"/>
      <c r="AB20" s="92"/>
    </row>
    <row r="21" spans="2:31">
      <c r="B21" s="116">
        <v>45980</v>
      </c>
      <c r="C21" s="14"/>
      <c r="D21" s="87">
        <f>-9848+11530</f>
        <v>1682</v>
      </c>
      <c r="E21" s="87">
        <v>1</v>
      </c>
      <c r="F21" s="23">
        <v>-2507541</v>
      </c>
      <c r="G21" s="26">
        <f>D21+E21+F21-E20-F20</f>
        <v>13594</v>
      </c>
      <c r="H21" s="132">
        <v>200</v>
      </c>
      <c r="I21" s="63">
        <v>-9400</v>
      </c>
      <c r="J21" s="63">
        <v>100</v>
      </c>
      <c r="K21" s="170">
        <f t="shared" ref="K21:K23" si="12">+H21+I21+J21</f>
        <v>-9100</v>
      </c>
      <c r="L21" s="171">
        <v>-11</v>
      </c>
      <c r="M21" s="153"/>
      <c r="N21" s="149">
        <f t="shared" si="11"/>
        <v>4483</v>
      </c>
      <c r="O21" s="67">
        <f t="shared" si="3"/>
        <v>9163.4433333333418</v>
      </c>
      <c r="P21" s="7">
        <f t="shared" si="6"/>
        <v>137451.65000000014</v>
      </c>
      <c r="Q21" s="164">
        <f>Q20+N21</f>
        <v>171601.51</v>
      </c>
      <c r="R21" s="29">
        <f t="shared" si="1"/>
        <v>105.43824530168149</v>
      </c>
      <c r="S21" s="5">
        <f>SUM($Q$7:$Q21)/T21</f>
        <v>177663.4433333333</v>
      </c>
      <c r="T21" s="18">
        <v>15</v>
      </c>
      <c r="U21" s="4"/>
      <c r="V21" s="131"/>
      <c r="W21" s="105">
        <v>-2657800</v>
      </c>
      <c r="X21" s="217"/>
      <c r="Y21" s="181">
        <f>Y20-K21-L21</f>
        <v>-2657800</v>
      </c>
      <c r="Z21" s="217"/>
      <c r="AA21" s="92"/>
    </row>
    <row r="22" spans="2:31">
      <c r="B22" s="116">
        <v>45981</v>
      </c>
      <c r="C22" s="14" t="str">
        <f t="shared" si="0"/>
        <v/>
      </c>
      <c r="D22" s="87"/>
      <c r="E22" s="87">
        <v>5</v>
      </c>
      <c r="F22" s="23">
        <v>-2513721</v>
      </c>
      <c r="G22" s="26">
        <f t="shared" ref="G22:G23" si="13">D22+E22+F22-E21-F21</f>
        <v>-6176</v>
      </c>
      <c r="H22" s="132">
        <v>200</v>
      </c>
      <c r="I22" s="63">
        <v>-2200</v>
      </c>
      <c r="J22" s="63">
        <v>-100</v>
      </c>
      <c r="K22" s="170">
        <f t="shared" si="12"/>
        <v>-2100</v>
      </c>
      <c r="L22" s="171">
        <v>42</v>
      </c>
      <c r="M22" s="153"/>
      <c r="N22" s="149">
        <f t="shared" si="11"/>
        <v>-8234</v>
      </c>
      <c r="O22" s="67">
        <f t="shared" si="3"/>
        <v>8270.0100000000093</v>
      </c>
      <c r="P22" s="7">
        <f t="shared" si="6"/>
        <v>132320.16000000015</v>
      </c>
      <c r="Q22" s="164">
        <f>Q21+N22+1</f>
        <v>163368.51</v>
      </c>
      <c r="R22" s="29">
        <f t="shared" si="1"/>
        <v>104.90801780415427</v>
      </c>
      <c r="S22" s="5">
        <f>SUM($Q$7:$Q22)/T22</f>
        <v>176770.00999999995</v>
      </c>
      <c r="T22" s="18">
        <v>16</v>
      </c>
      <c r="U22" s="4"/>
      <c r="V22" s="131"/>
      <c r="W22" s="105">
        <v>-2655742</v>
      </c>
      <c r="X22" s="217"/>
      <c r="Y22" s="181">
        <f>Y21-K22-L22</f>
        <v>-2655742</v>
      </c>
      <c r="Z22" s="217"/>
      <c r="AA22" s="92"/>
    </row>
    <row r="23" spans="2:31">
      <c r="B23" s="116">
        <v>45982</v>
      </c>
      <c r="C23" s="14"/>
      <c r="D23" s="87"/>
      <c r="E23" s="87">
        <v>709</v>
      </c>
      <c r="F23" s="23">
        <v>-2499987</v>
      </c>
      <c r="G23" s="26">
        <f t="shared" si="13"/>
        <v>14438</v>
      </c>
      <c r="H23" s="132">
        <v>200</v>
      </c>
      <c r="I23" s="63">
        <v>-11500</v>
      </c>
      <c r="J23" s="63">
        <v>-100</v>
      </c>
      <c r="K23" s="170">
        <f t="shared" si="12"/>
        <v>-11400</v>
      </c>
      <c r="L23" s="171">
        <v>33</v>
      </c>
      <c r="M23" s="153"/>
      <c r="N23" s="149">
        <f t="shared" si="11"/>
        <v>3071</v>
      </c>
      <c r="O23" s="67">
        <f t="shared" si="3"/>
        <v>7662.3335294117742</v>
      </c>
      <c r="P23" s="7">
        <f t="shared" si="6"/>
        <v>130259.67000000016</v>
      </c>
      <c r="Q23" s="164">
        <f>Q22+N23</f>
        <v>166439.51</v>
      </c>
      <c r="R23" s="29">
        <f t="shared" si="1"/>
        <v>104.54737894920576</v>
      </c>
      <c r="S23" s="5">
        <f>SUM($Q$7:$Q23)/T23</f>
        <v>176162.3335294117</v>
      </c>
      <c r="T23" s="18">
        <v>17</v>
      </c>
      <c r="U23" s="27"/>
      <c r="V23" s="135"/>
      <c r="W23" s="105">
        <v>-2644376</v>
      </c>
      <c r="X23" s="217"/>
      <c r="Y23" s="181">
        <f>Y22-K23-L23-1</f>
        <v>-2644376</v>
      </c>
      <c r="Z23" s="217"/>
      <c r="AA23" s="92"/>
    </row>
    <row r="24" spans="2:31">
      <c r="B24" s="116">
        <v>45983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7122.1766666666763</v>
      </c>
      <c r="P24" s="7">
        <f t="shared" si="6"/>
        <v>128199.18000000017</v>
      </c>
      <c r="Q24" s="164">
        <f t="shared" ref="Q24" si="14">Q23+N24</f>
        <v>166439.51</v>
      </c>
      <c r="R24" s="29">
        <f t="shared" si="1"/>
        <v>104.22681107814043</v>
      </c>
      <c r="S24" s="5">
        <f>SUM($Q$7:$Q24)/T24</f>
        <v>175622.17666666661</v>
      </c>
      <c r="T24" s="18">
        <v>18</v>
      </c>
      <c r="U24" s="4"/>
      <c r="V24" s="135"/>
      <c r="W24" s="105">
        <v>-2644376</v>
      </c>
      <c r="X24" s="217"/>
      <c r="Y24" s="181">
        <f t="shared" ref="Y24:Y54" si="15">Y23-K24-L24</f>
        <v>-2644376</v>
      </c>
      <c r="Z24" s="217"/>
      <c r="AA24" s="92"/>
      <c r="AD24" s="1"/>
      <c r="AE24" s="1"/>
    </row>
    <row r="25" spans="2:31">
      <c r="B25" s="116">
        <v>45984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6638.878421052641</v>
      </c>
      <c r="P25" s="7">
        <f t="shared" si="6"/>
        <v>126138.69000000018</v>
      </c>
      <c r="Q25" s="164">
        <f>Q24+N25</f>
        <v>166439.51</v>
      </c>
      <c r="R25" s="29">
        <f t="shared" si="1"/>
        <v>103.93939372169292</v>
      </c>
      <c r="S25" s="5">
        <f>SUM($Q$7:$Q25)/T25-1</f>
        <v>175137.87842105256</v>
      </c>
      <c r="T25" s="18">
        <v>19</v>
      </c>
      <c r="U25" s="4"/>
      <c r="V25" s="131"/>
      <c r="W25" s="105">
        <v>-2644376</v>
      </c>
      <c r="X25" s="217"/>
      <c r="Y25" s="181">
        <f t="shared" si="15"/>
        <v>-2644376</v>
      </c>
      <c r="Z25" s="217"/>
      <c r="AA25" s="92"/>
      <c r="AD25" s="1"/>
      <c r="AE25" s="1"/>
    </row>
    <row r="26" spans="2:31" ht="12.75" customHeight="1">
      <c r="B26" s="116">
        <v>45985</v>
      </c>
      <c r="C26" s="14"/>
      <c r="D26" s="87"/>
      <c r="E26" s="87">
        <v>211</v>
      </c>
      <c r="F26" s="23">
        <v>-2509863</v>
      </c>
      <c r="G26" s="26">
        <f>D26+E26+F26-E23-F23</f>
        <v>-10374</v>
      </c>
      <c r="H26" s="132">
        <v>200</v>
      </c>
      <c r="I26" s="63">
        <v>8400</v>
      </c>
      <c r="J26" s="63">
        <v>-700</v>
      </c>
      <c r="K26" s="170">
        <f t="shared" si="8"/>
        <v>7900</v>
      </c>
      <c r="L26" s="171">
        <v>-24</v>
      </c>
      <c r="M26" s="153"/>
      <c r="N26" s="149">
        <f t="shared" ref="N26" si="16">L26+K26+G26+M26</f>
        <v>-2498</v>
      </c>
      <c r="O26" s="67">
        <f t="shared" si="3"/>
        <v>6079.0600000000095</v>
      </c>
      <c r="P26" s="7">
        <f t="shared" si="6"/>
        <v>121581.20000000019</v>
      </c>
      <c r="Q26" s="164">
        <f>Q25+N26+1</f>
        <v>163942.51</v>
      </c>
      <c r="R26" s="29">
        <f t="shared" si="1"/>
        <v>103.60775074183969</v>
      </c>
      <c r="S26" s="5">
        <f>SUM($Q$7:$Q26)/T26</f>
        <v>174579.05999999991</v>
      </c>
      <c r="T26" s="18">
        <v>20</v>
      </c>
      <c r="U26" s="138">
        <f>B26</f>
        <v>45985</v>
      </c>
      <c r="V26" s="310"/>
      <c r="W26" s="105">
        <v>-2652252</v>
      </c>
      <c r="X26" s="217">
        <f>AVERAGE(W26:W34)</f>
        <v>-2614711.6666666665</v>
      </c>
      <c r="Y26" s="181">
        <f t="shared" si="15"/>
        <v>-2652252</v>
      </c>
      <c r="Z26" s="217">
        <f>AVERAGE(Y26:Y34)</f>
        <v>-2614711.6666666665</v>
      </c>
      <c r="AC26" s="92"/>
      <c r="AD26" s="1"/>
      <c r="AE26" s="1"/>
    </row>
    <row r="27" spans="2:31">
      <c r="B27" s="116">
        <v>45986</v>
      </c>
      <c r="C27" s="14" t="str">
        <f t="shared" si="0"/>
        <v/>
      </c>
      <c r="D27" s="87"/>
      <c r="E27" s="87">
        <v>954</v>
      </c>
      <c r="F27" s="23">
        <v>-2479460</v>
      </c>
      <c r="G27" s="26">
        <f>D27+E27+F27-E26-F26</f>
        <v>31146</v>
      </c>
      <c r="H27" s="132">
        <v>200</v>
      </c>
      <c r="I27" s="63">
        <v>-26100</v>
      </c>
      <c r="J27" s="63">
        <v>-700</v>
      </c>
      <c r="K27" s="170">
        <f t="shared" si="8"/>
        <v>-26600</v>
      </c>
      <c r="L27" s="171">
        <v>-38</v>
      </c>
      <c r="M27" s="153"/>
      <c r="N27" s="149">
        <f>L27+K27+G27+M27</f>
        <v>4508</v>
      </c>
      <c r="O27" s="67">
        <f t="shared" si="3"/>
        <v>5787.2242857142946</v>
      </c>
      <c r="P27" s="7">
        <f t="shared" si="6"/>
        <v>121531.7100000002</v>
      </c>
      <c r="Q27" s="164">
        <f>Q26+N27</f>
        <v>168450.51</v>
      </c>
      <c r="R27" s="29">
        <f t="shared" si="1"/>
        <v>103.43514794404402</v>
      </c>
      <c r="S27" s="5">
        <f>SUM($Q$7:$Q27)/T27+1</f>
        <v>174288.22428571418</v>
      </c>
      <c r="T27" s="18">
        <v>21</v>
      </c>
      <c r="U27" s="138">
        <f>B28+6</f>
        <v>45993</v>
      </c>
      <c r="V27" s="159"/>
      <c r="W27" s="105">
        <v>-2625614</v>
      </c>
      <c r="X27" s="217"/>
      <c r="Y27" s="181">
        <f>Y26-K27-L27</f>
        <v>-2625614</v>
      </c>
      <c r="Z27" s="217"/>
      <c r="AA27" s="92"/>
      <c r="AD27" s="1"/>
      <c r="AE27" s="1"/>
    </row>
    <row r="28" spans="2:31">
      <c r="B28" s="116">
        <v>45987</v>
      </c>
      <c r="C28" s="14" t="str">
        <f t="shared" si="0"/>
        <v/>
      </c>
      <c r="D28" s="87">
        <f>-2227-11530+12068+3576</f>
        <v>1887</v>
      </c>
      <c r="E28" s="87">
        <v>526</v>
      </c>
      <c r="F28" s="23">
        <v>-2461889</v>
      </c>
      <c r="G28" s="26">
        <f t="shared" ref="G28:G30" si="17">D28+E28+F28-E27-F27</f>
        <v>19030</v>
      </c>
      <c r="H28" s="132">
        <v>200</v>
      </c>
      <c r="I28" s="63">
        <v>-14400</v>
      </c>
      <c r="J28" s="63">
        <v>-800</v>
      </c>
      <c r="K28" s="170">
        <f t="shared" si="8"/>
        <v>-15000</v>
      </c>
      <c r="L28" s="171">
        <v>1</v>
      </c>
      <c r="M28" s="153"/>
      <c r="N28" s="149">
        <f>L28+K28+G28+M28</f>
        <v>4031</v>
      </c>
      <c r="O28" s="67">
        <f t="shared" si="3"/>
        <v>5705.1009090909183</v>
      </c>
      <c r="P28" s="7">
        <f t="shared" si="6"/>
        <v>125512.2200000002</v>
      </c>
      <c r="Q28" s="164">
        <f>Q27+N28-1</f>
        <v>172480.51</v>
      </c>
      <c r="R28" s="29">
        <f t="shared" si="1"/>
        <v>103.38641003506872</v>
      </c>
      <c r="S28" s="5">
        <f>SUM($Q$7:$Q28)/T28+1</f>
        <v>174206.1009090908</v>
      </c>
      <c r="T28" s="18">
        <v>22</v>
      </c>
      <c r="U28" s="4"/>
      <c r="V28" s="131"/>
      <c r="W28" s="105">
        <v>-2610613</v>
      </c>
      <c r="X28" s="217"/>
      <c r="Y28" s="181">
        <f>Y27-K28-L28+2</f>
        <v>-2610613</v>
      </c>
      <c r="Z28" s="217"/>
      <c r="AA28" s="92"/>
      <c r="AD28" s="1"/>
      <c r="AE28" s="1"/>
    </row>
    <row r="29" spans="2:31">
      <c r="B29" s="116">
        <v>45988</v>
      </c>
      <c r="C29" s="14" t="str">
        <f t="shared" si="0"/>
        <v/>
      </c>
      <c r="D29" s="87"/>
      <c r="E29" s="87">
        <v>820</v>
      </c>
      <c r="F29" s="23">
        <v>-2464934</v>
      </c>
      <c r="G29" s="26">
        <f t="shared" si="17"/>
        <v>-2751</v>
      </c>
      <c r="H29" s="132">
        <v>200</v>
      </c>
      <c r="I29" s="63">
        <v>-4600</v>
      </c>
      <c r="J29" s="63">
        <v>-800</v>
      </c>
      <c r="K29" s="170">
        <f t="shared" si="8"/>
        <v>-5200</v>
      </c>
      <c r="L29" s="171">
        <v>21</v>
      </c>
      <c r="M29" s="153"/>
      <c r="N29" s="149">
        <f>L29+K29+G29+M29</f>
        <v>-7930</v>
      </c>
      <c r="O29" s="67">
        <f t="shared" si="3"/>
        <v>5285.3795652174003</v>
      </c>
      <c r="P29" s="7">
        <f t="shared" si="6"/>
        <v>121563.73000000021</v>
      </c>
      <c r="Q29" s="164">
        <f>Q28+N29+1</f>
        <v>164551.51</v>
      </c>
      <c r="R29" s="29">
        <f t="shared" si="1"/>
        <v>103.13672377757703</v>
      </c>
      <c r="S29" s="5">
        <f>SUM($Q$7:$Q29)/T29</f>
        <v>173785.3795652173</v>
      </c>
      <c r="T29" s="18">
        <v>23</v>
      </c>
      <c r="U29" s="4"/>
      <c r="V29" s="131"/>
      <c r="W29" s="105">
        <v>-2605436</v>
      </c>
      <c r="X29" s="217"/>
      <c r="Y29" s="181">
        <f>Y28-K29-L29-2</f>
        <v>-2605436</v>
      </c>
      <c r="Z29" s="217"/>
      <c r="AA29" s="92"/>
      <c r="AD29" s="1"/>
      <c r="AE29" s="1"/>
    </row>
    <row r="30" spans="2:31">
      <c r="B30" s="116">
        <v>45989</v>
      </c>
      <c r="C30" s="14" t="str">
        <f t="shared" si="0"/>
        <v/>
      </c>
      <c r="D30" s="87"/>
      <c r="E30" s="87">
        <v>1350</v>
      </c>
      <c r="F30" s="23">
        <v>-2464210</v>
      </c>
      <c r="G30" s="26">
        <f t="shared" si="17"/>
        <v>1254</v>
      </c>
      <c r="H30" s="132">
        <v>200</v>
      </c>
      <c r="I30" s="63">
        <v>6600</v>
      </c>
      <c r="J30" s="25">
        <v>-800</v>
      </c>
      <c r="K30" s="170">
        <f t="shared" si="8"/>
        <v>6000</v>
      </c>
      <c r="L30" s="171">
        <v>-26</v>
      </c>
      <c r="M30" s="153"/>
      <c r="N30" s="149">
        <f>L30+K30+G30+M30</f>
        <v>7228</v>
      </c>
      <c r="O30" s="67">
        <f t="shared" si="3"/>
        <v>5201.8433333333423</v>
      </c>
      <c r="P30" s="7">
        <f t="shared" si="6"/>
        <v>124844.24000000022</v>
      </c>
      <c r="Q30" s="164">
        <f>Q29+N30+1</f>
        <v>171780.51</v>
      </c>
      <c r="R30" s="29">
        <f t="shared" si="1"/>
        <v>103.08714737883278</v>
      </c>
      <c r="S30" s="5">
        <f>SUM($Q$7:$Q30)/T30</f>
        <v>173701.84333333324</v>
      </c>
      <c r="T30" s="18">
        <v>24</v>
      </c>
      <c r="U30" s="4"/>
      <c r="V30" s="131"/>
      <c r="W30" s="105">
        <v>-2611410</v>
      </c>
      <c r="X30" s="217"/>
      <c r="Y30" s="181">
        <f t="shared" si="15"/>
        <v>-2611410</v>
      </c>
      <c r="Z30" s="217"/>
      <c r="AA30" s="92"/>
      <c r="AD30" s="1"/>
      <c r="AE30" s="1"/>
    </row>
    <row r="31" spans="2:31">
      <c r="B31" s="116">
        <v>45990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5124.9900000000089</v>
      </c>
      <c r="P31" s="7">
        <f t="shared" si="6"/>
        <v>128124.75000000023</v>
      </c>
      <c r="Q31" s="164">
        <f t="shared" ref="Q31:Q39" si="18">Q30+N31</f>
        <v>171780.51</v>
      </c>
      <c r="R31" s="29">
        <f t="shared" si="1"/>
        <v>103.04153709198806</v>
      </c>
      <c r="S31" s="5">
        <f>SUM($Q$7:$Q31)/T31</f>
        <v>173624.98999999987</v>
      </c>
      <c r="T31" s="18">
        <v>25</v>
      </c>
      <c r="U31" s="4"/>
      <c r="V31" s="137"/>
      <c r="W31" s="105">
        <v>-2611410</v>
      </c>
      <c r="X31" s="217"/>
      <c r="Y31" s="181">
        <f t="shared" si="15"/>
        <v>-2611410</v>
      </c>
      <c r="Z31" s="217"/>
      <c r="AA31" s="92"/>
      <c r="AB31" s="92"/>
      <c r="AD31" s="1"/>
      <c r="AE31" s="1"/>
    </row>
    <row r="32" spans="2:31">
      <c r="B32" s="116">
        <v>45991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5054.0484615384712</v>
      </c>
      <c r="P32" s="7">
        <f t="shared" si="6"/>
        <v>131405.26000000024</v>
      </c>
      <c r="Q32" s="164">
        <f t="shared" si="18"/>
        <v>171780.51</v>
      </c>
      <c r="R32" s="29">
        <f t="shared" si="1"/>
        <v>102.99943528874678</v>
      </c>
      <c r="S32" s="5">
        <f>SUM($Q$7:$Q32)/T32</f>
        <v>173554.04846153833</v>
      </c>
      <c r="T32" s="18">
        <v>26</v>
      </c>
      <c r="U32" s="27"/>
      <c r="V32" s="137"/>
      <c r="W32" s="105">
        <v>-2611410</v>
      </c>
      <c r="X32" s="217"/>
      <c r="Y32" s="181">
        <f t="shared" si="15"/>
        <v>-2611410</v>
      </c>
      <c r="Z32" s="217"/>
      <c r="AD32" s="1"/>
      <c r="AE32" s="1"/>
    </row>
    <row r="33" spans="2:31">
      <c r="B33" s="116">
        <v>45992</v>
      </c>
      <c r="C33" s="14" t="str">
        <f t="shared" si="0"/>
        <v/>
      </c>
      <c r="D33" s="87"/>
      <c r="E33" s="87">
        <v>601</v>
      </c>
      <c r="F33" s="23">
        <v>-2460338</v>
      </c>
      <c r="G33" s="26">
        <f>D33+E33+F33-E30-F30</f>
        <v>3123</v>
      </c>
      <c r="H33" s="132">
        <v>200</v>
      </c>
      <c r="I33" s="25">
        <v>-7300</v>
      </c>
      <c r="J33" s="25">
        <v>-1000</v>
      </c>
      <c r="K33" s="170">
        <f t="shared" si="8"/>
        <v>-8100</v>
      </c>
      <c r="L33" s="171">
        <v>39</v>
      </c>
      <c r="M33" s="153"/>
      <c r="N33" s="149">
        <f t="shared" si="11"/>
        <v>-4938</v>
      </c>
      <c r="O33" s="67">
        <f t="shared" si="3"/>
        <v>4805.4359259259354</v>
      </c>
      <c r="P33" s="7">
        <f t="shared" si="6"/>
        <v>129746.77000000025</v>
      </c>
      <c r="Q33" s="164">
        <f>Q32+N33-1</f>
        <v>166841.51</v>
      </c>
      <c r="R33" s="29">
        <f t="shared" si="1"/>
        <v>102.851890757226</v>
      </c>
      <c r="S33" s="5">
        <f>SUM($Q$7:$Q33)/T33</f>
        <v>173305.43592592582</v>
      </c>
      <c r="T33" s="18">
        <v>27</v>
      </c>
      <c r="U33" s="138">
        <f>B33</f>
        <v>45992</v>
      </c>
      <c r="V33" s="131"/>
      <c r="W33" s="105">
        <v>-2603349</v>
      </c>
      <c r="X33" s="217">
        <f>AVERAGE(W33:W41)</f>
        <v>-2607083</v>
      </c>
      <c r="Y33" s="181">
        <f>Y32-K33-L33</f>
        <v>-2603349</v>
      </c>
      <c r="Z33" s="217">
        <f>AVERAGE(Y33:Y41)</f>
        <v>-2607083</v>
      </c>
      <c r="AD33" s="1"/>
      <c r="AE33" s="1"/>
    </row>
    <row r="34" spans="2:31">
      <c r="B34" s="116">
        <v>45993</v>
      </c>
      <c r="C34" s="14" t="str">
        <f t="shared" si="0"/>
        <v/>
      </c>
      <c r="D34" s="87"/>
      <c r="E34" s="87">
        <v>301</v>
      </c>
      <c r="F34" s="23">
        <v>-2444040</v>
      </c>
      <c r="G34" s="26">
        <f>D34+E34+F34-E33-F33</f>
        <v>15998</v>
      </c>
      <c r="H34" s="132">
        <v>200</v>
      </c>
      <c r="I34" s="25">
        <v>-1600</v>
      </c>
      <c r="J34" s="25">
        <v>-1000</v>
      </c>
      <c r="K34" s="170">
        <f t="shared" si="8"/>
        <v>-2400</v>
      </c>
      <c r="L34" s="171">
        <v>-38</v>
      </c>
      <c r="M34" s="153"/>
      <c r="N34" s="149">
        <f>L34+K34+G34+M34</f>
        <v>13560</v>
      </c>
      <c r="O34" s="67">
        <f t="shared" si="3"/>
        <v>5058.9028571428662</v>
      </c>
      <c r="P34" s="7">
        <f t="shared" si="6"/>
        <v>141649.28000000026</v>
      </c>
      <c r="Q34" s="164">
        <f>Q33+N34+1</f>
        <v>180402.51</v>
      </c>
      <c r="R34" s="29">
        <f t="shared" si="1"/>
        <v>103.00231623569303</v>
      </c>
      <c r="S34" s="5">
        <f>SUM($Q$7:$Q34)/T34</f>
        <v>173558.90285714273</v>
      </c>
      <c r="T34" s="18">
        <v>28</v>
      </c>
      <c r="U34" s="138">
        <f>B33+8</f>
        <v>46000</v>
      </c>
      <c r="V34" s="131"/>
      <c r="W34" s="105">
        <v>-2600911</v>
      </c>
      <c r="X34" s="217"/>
      <c r="Y34" s="181">
        <f t="shared" si="15"/>
        <v>-2600911</v>
      </c>
      <c r="Z34" s="217"/>
      <c r="AA34" s="92"/>
      <c r="AD34" s="1"/>
      <c r="AE34" s="1"/>
    </row>
    <row r="35" spans="2:31">
      <c r="B35" s="116">
        <v>45994</v>
      </c>
      <c r="C35" s="14" t="str">
        <f t="shared" si="0"/>
        <v/>
      </c>
      <c r="D35" s="87">
        <f>-12068+8916</f>
        <v>-3152</v>
      </c>
      <c r="E35" s="87">
        <v>200</v>
      </c>
      <c r="F35" s="23">
        <v>-2458407</v>
      </c>
      <c r="G35" s="26">
        <f t="shared" ref="G35:G37" si="19">D35+E35+F35-E34-F34</f>
        <v>-17620</v>
      </c>
      <c r="H35" s="132">
        <v>200</v>
      </c>
      <c r="I35" s="25">
        <v>6700</v>
      </c>
      <c r="J35" s="25">
        <v>-1100</v>
      </c>
      <c r="K35" s="170">
        <f t="shared" si="8"/>
        <v>5800</v>
      </c>
      <c r="L35" s="171">
        <v>-37</v>
      </c>
      <c r="M35" s="153"/>
      <c r="N35" s="149">
        <f t="shared" si="11"/>
        <v>-11857</v>
      </c>
      <c r="O35" s="67">
        <f t="shared" si="3"/>
        <v>4886.0617241379405</v>
      </c>
      <c r="P35" s="7">
        <f t="shared" si="6"/>
        <v>141695.79000000027</v>
      </c>
      <c r="Q35" s="164">
        <f>Q34+N35+1</f>
        <v>168546.51</v>
      </c>
      <c r="R35" s="29">
        <f t="shared" si="1"/>
        <v>102.89973989563074</v>
      </c>
      <c r="S35" s="5">
        <f>SUM($Q$7:$Q35)/T35</f>
        <v>173386.06172413781</v>
      </c>
      <c r="T35" s="18">
        <v>29</v>
      </c>
      <c r="U35" s="4"/>
      <c r="V35" s="131"/>
      <c r="W35" s="105">
        <v>-2606675</v>
      </c>
      <c r="X35" s="217"/>
      <c r="Y35" s="181">
        <f>Y34-K35-L35-1</f>
        <v>-2606675</v>
      </c>
      <c r="Z35" s="217"/>
      <c r="AA35" s="92"/>
      <c r="AD35" s="1"/>
      <c r="AE35" s="1"/>
    </row>
    <row r="36" spans="2:31">
      <c r="B36" s="116">
        <v>45995</v>
      </c>
      <c r="C36" s="14" t="str">
        <f t="shared" si="0"/>
        <v/>
      </c>
      <c r="D36" s="87"/>
      <c r="E36" s="87">
        <v>1</v>
      </c>
      <c r="F36" s="23">
        <v>-2456643</v>
      </c>
      <c r="G36" s="26">
        <f t="shared" si="19"/>
        <v>1565</v>
      </c>
      <c r="H36" s="132">
        <v>200</v>
      </c>
      <c r="I36" s="25">
        <v>-3500</v>
      </c>
      <c r="J36" s="25">
        <v>-1100</v>
      </c>
      <c r="K36" s="170">
        <f t="shared" si="8"/>
        <v>-4400</v>
      </c>
      <c r="L36" s="171">
        <v>-10</v>
      </c>
      <c r="M36" s="153"/>
      <c r="N36" s="149">
        <f t="shared" si="11"/>
        <v>-2845</v>
      </c>
      <c r="O36" s="67">
        <f t="shared" si="3"/>
        <v>4629.9100000000089</v>
      </c>
      <c r="P36" s="7">
        <f t="shared" si="6"/>
        <v>138897.30000000028</v>
      </c>
      <c r="Q36" s="164">
        <f>Q35+N36</f>
        <v>165701.51</v>
      </c>
      <c r="R36" s="29">
        <f t="shared" si="1"/>
        <v>102.74831454005925</v>
      </c>
      <c r="S36" s="5">
        <f>SUM($Q$7:$Q36)/T36+1</f>
        <v>173130.90999999986</v>
      </c>
      <c r="T36" s="18">
        <v>30</v>
      </c>
      <c r="U36" s="4"/>
      <c r="V36" s="136"/>
      <c r="W36" s="105">
        <v>-2602266</v>
      </c>
      <c r="X36" s="217"/>
      <c r="Y36" s="181">
        <f>Y35-K36-L36-1</f>
        <v>-2602266</v>
      </c>
      <c r="Z36" s="217"/>
      <c r="AD36" s="1"/>
      <c r="AE36" s="1"/>
    </row>
    <row r="37" spans="2:31">
      <c r="B37" s="116">
        <v>45996</v>
      </c>
      <c r="C37" s="14"/>
      <c r="D37" s="87"/>
      <c r="E37" s="87">
        <v>0</v>
      </c>
      <c r="F37" s="23">
        <v>-2459481</v>
      </c>
      <c r="G37" s="26">
        <f t="shared" si="19"/>
        <v>-2839</v>
      </c>
      <c r="H37" s="132">
        <v>200</v>
      </c>
      <c r="I37" s="25">
        <v>5500</v>
      </c>
      <c r="J37" s="25">
        <v>-1100</v>
      </c>
      <c r="K37" s="170">
        <f t="shared" si="8"/>
        <v>4600</v>
      </c>
      <c r="L37" s="171">
        <v>48</v>
      </c>
      <c r="M37" s="153"/>
      <c r="N37" s="149">
        <f t="shared" si="11"/>
        <v>1809</v>
      </c>
      <c r="O37" s="67">
        <f t="shared" si="3"/>
        <v>4448.6712903225898</v>
      </c>
      <c r="P37" s="7">
        <f t="shared" si="6"/>
        <v>137908.81000000029</v>
      </c>
      <c r="Q37" s="164">
        <f>Q36+N37+1</f>
        <v>167511.51</v>
      </c>
      <c r="R37" s="29">
        <f t="shared" si="1"/>
        <v>102.64075447496882</v>
      </c>
      <c r="S37" s="5">
        <f>SUM($Q$7:$Q37)/T37+1</f>
        <v>172949.67129032244</v>
      </c>
      <c r="T37" s="18">
        <v>31</v>
      </c>
      <c r="U37" s="27"/>
      <c r="V37" s="137"/>
      <c r="W37" s="105">
        <v>-2606914</v>
      </c>
      <c r="X37" s="217"/>
      <c r="Y37" s="181">
        <f t="shared" si="15"/>
        <v>-2606914</v>
      </c>
      <c r="Z37" s="217"/>
      <c r="AA37" s="92"/>
      <c r="AD37" s="1"/>
      <c r="AE37" s="1"/>
    </row>
    <row r="38" spans="2:31">
      <c r="B38" s="116">
        <v>45997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4278.7600000000093</v>
      </c>
      <c r="P38" s="7">
        <f t="shared" si="6"/>
        <v>136920.3200000003</v>
      </c>
      <c r="Q38" s="164">
        <f t="shared" si="18"/>
        <v>167511.51</v>
      </c>
      <c r="R38" s="29">
        <f t="shared" si="1"/>
        <v>102.53932344213641</v>
      </c>
      <c r="S38" s="5">
        <f>SUM($Q$7:$Q38)/T38</f>
        <v>172778.75999999986</v>
      </c>
      <c r="T38" s="18">
        <v>32</v>
      </c>
      <c r="U38" s="27"/>
      <c r="V38" s="137"/>
      <c r="W38" s="105">
        <v>-2606914</v>
      </c>
      <c r="X38" s="217"/>
      <c r="Y38" s="181">
        <f t="shared" si="15"/>
        <v>-2606914</v>
      </c>
      <c r="Z38" s="217"/>
      <c r="AD38" s="1"/>
      <c r="AE38" s="1"/>
    </row>
    <row r="39" spans="2:31">
      <c r="B39" s="116">
        <v>45998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4119.1463636363733</v>
      </c>
      <c r="P39" s="7">
        <f t="shared" si="6"/>
        <v>135931.83000000031</v>
      </c>
      <c r="Q39" s="164">
        <f t="shared" si="18"/>
        <v>167511.51</v>
      </c>
      <c r="R39" s="29">
        <f t="shared" si="1"/>
        <v>102.44459724844879</v>
      </c>
      <c r="S39" s="5">
        <f>SUM($Q$7:$Q39)/T39</f>
        <v>172619.14636363622</v>
      </c>
      <c r="T39" s="18">
        <v>33</v>
      </c>
      <c r="U39" s="27"/>
      <c r="V39" s="137"/>
      <c r="W39" s="105">
        <v>-2606914</v>
      </c>
      <c r="X39" s="217"/>
      <c r="Y39" s="181">
        <f t="shared" si="15"/>
        <v>-2606914</v>
      </c>
      <c r="Z39" s="217"/>
      <c r="AD39" s="1"/>
      <c r="AE39" s="1"/>
    </row>
    <row r="40" spans="2:31">
      <c r="B40" s="116">
        <v>45999</v>
      </c>
      <c r="C40" s="14" t="str">
        <f t="shared" si="0"/>
        <v/>
      </c>
      <c r="D40" s="87"/>
      <c r="E40" s="87">
        <v>3</v>
      </c>
      <c r="F40" s="23">
        <v>-2461376</v>
      </c>
      <c r="G40" s="26">
        <f>D40+E40+F40-E37-F37</f>
        <v>-1892</v>
      </c>
      <c r="H40" s="132">
        <v>200</v>
      </c>
      <c r="I40" s="25">
        <v>4300</v>
      </c>
      <c r="J40" s="25">
        <v>-800</v>
      </c>
      <c r="K40" s="170">
        <f t="shared" si="8"/>
        <v>3700</v>
      </c>
      <c r="L40" s="171">
        <v>-15</v>
      </c>
      <c r="M40" s="153"/>
      <c r="N40" s="149">
        <f t="shared" si="11"/>
        <v>1793</v>
      </c>
      <c r="O40" s="67">
        <f t="shared" si="3"/>
        <v>4021.6276470588327</v>
      </c>
      <c r="P40" s="7">
        <f t="shared" si="6"/>
        <v>136735.34000000032</v>
      </c>
      <c r="Q40" s="164">
        <f>Q39+N40-1</f>
        <v>169303.51</v>
      </c>
      <c r="R40" s="29">
        <f t="shared" si="1"/>
        <v>102.38672263920397</v>
      </c>
      <c r="S40" s="5">
        <f>SUM($Q$7:$Q40)/T40</f>
        <v>172521.62764705869</v>
      </c>
      <c r="T40" s="18">
        <v>34</v>
      </c>
      <c r="U40" s="138">
        <f>B40</f>
        <v>45999</v>
      </c>
      <c r="V40" s="131"/>
      <c r="W40" s="105">
        <v>-2610599</v>
      </c>
      <c r="X40" s="217">
        <f>AVERAGE(W40:W48)</f>
        <v>-2615018.6666666665</v>
      </c>
      <c r="Y40" s="181">
        <f t="shared" si="15"/>
        <v>-2610599</v>
      </c>
      <c r="Z40" s="217">
        <f>AVERAGE(Y40:Y48)</f>
        <v>-2615018.6666666665</v>
      </c>
      <c r="AD40" s="1"/>
      <c r="AE40" s="1"/>
    </row>
    <row r="41" spans="2:31">
      <c r="B41" s="116">
        <v>46000</v>
      </c>
      <c r="C41" s="14" t="str">
        <f t="shared" si="0"/>
        <v/>
      </c>
      <c r="D41" s="87"/>
      <c r="E41" s="87">
        <v>7</v>
      </c>
      <c r="F41" s="23">
        <v>-2473020</v>
      </c>
      <c r="G41" s="26">
        <f>D41+E41+F41-E40-F40</f>
        <v>-11640</v>
      </c>
      <c r="H41" s="132">
        <v>200</v>
      </c>
      <c r="I41" s="25">
        <v>9300</v>
      </c>
      <c r="J41" s="25">
        <v>-900</v>
      </c>
      <c r="K41" s="170">
        <f t="shared" si="8"/>
        <v>8600</v>
      </c>
      <c r="L41" s="171">
        <v>6</v>
      </c>
      <c r="M41" s="153"/>
      <c r="N41" s="149">
        <f t="shared" si="11"/>
        <v>-3034</v>
      </c>
      <c r="O41" s="67">
        <f t="shared" si="3"/>
        <v>3842.9957142857238</v>
      </c>
      <c r="P41" s="7">
        <f t="shared" si="6"/>
        <v>134504.85000000033</v>
      </c>
      <c r="Q41" s="164">
        <f>Q40+N41</f>
        <v>166269.51</v>
      </c>
      <c r="R41" s="29">
        <f t="shared" si="1"/>
        <v>102.2807096227214</v>
      </c>
      <c r="S41" s="5">
        <f>SUM($Q$7:$Q41)/T41</f>
        <v>172342.99571428556</v>
      </c>
      <c r="T41" s="18">
        <v>35</v>
      </c>
      <c r="U41" s="138">
        <f>B40+8</f>
        <v>46007</v>
      </c>
      <c r="V41" s="131"/>
      <c r="W41" s="105">
        <v>-2619205</v>
      </c>
      <c r="X41" s="217"/>
      <c r="Y41" s="181">
        <f t="shared" si="15"/>
        <v>-2619205</v>
      </c>
      <c r="Z41" s="217"/>
      <c r="AD41" s="1"/>
      <c r="AE41" s="1"/>
    </row>
    <row r="42" spans="2:31">
      <c r="B42" s="116">
        <v>46001</v>
      </c>
      <c r="C42" s="14" t="str">
        <f t="shared" si="0"/>
        <v/>
      </c>
      <c r="D42" s="87">
        <f>-8916+7984</f>
        <v>-932</v>
      </c>
      <c r="E42" s="87">
        <v>0</v>
      </c>
      <c r="F42" s="23">
        <v>-2472535</v>
      </c>
      <c r="G42" s="26">
        <f t="shared" ref="G42:G43" si="20">D42+E42+F42-E41-F41</f>
        <v>-454</v>
      </c>
      <c r="H42" s="132">
        <v>200</v>
      </c>
      <c r="I42" s="25">
        <v>-400</v>
      </c>
      <c r="J42" s="25">
        <v>-900</v>
      </c>
      <c r="K42" s="170">
        <f t="shared" si="8"/>
        <v>-1100</v>
      </c>
      <c r="L42" s="171">
        <v>-50</v>
      </c>
      <c r="M42" s="153"/>
      <c r="N42" s="149">
        <f t="shared" si="11"/>
        <v>-1604</v>
      </c>
      <c r="O42" s="67">
        <f t="shared" si="3"/>
        <v>3629.7044444444537</v>
      </c>
      <c r="P42" s="7">
        <f t="shared" si="6"/>
        <v>130669.36000000034</v>
      </c>
      <c r="Q42" s="164">
        <f>Q41+N42-1</f>
        <v>164664.51</v>
      </c>
      <c r="R42" s="29">
        <f t="shared" si="1"/>
        <v>102.15412726673252</v>
      </c>
      <c r="S42" s="5">
        <f>SUM($Q$7:$Q42)/T42</f>
        <v>172129.7044444443</v>
      </c>
      <c r="T42" s="18">
        <v>36</v>
      </c>
      <c r="U42" s="138"/>
      <c r="V42" s="131"/>
      <c r="W42" s="105">
        <v>-2618055</v>
      </c>
      <c r="X42" s="217"/>
      <c r="Y42" s="181">
        <f t="shared" si="15"/>
        <v>-2618055</v>
      </c>
      <c r="Z42" s="217"/>
      <c r="AD42" s="1"/>
      <c r="AE42" s="1"/>
    </row>
    <row r="43" spans="2:31">
      <c r="B43" s="116">
        <v>46002</v>
      </c>
      <c r="C43" s="14" t="str">
        <f t="shared" si="0"/>
        <v/>
      </c>
      <c r="D43" s="87"/>
      <c r="E43" s="87">
        <v>1</v>
      </c>
      <c r="F43" s="23">
        <v>-2466533</v>
      </c>
      <c r="G43" s="26">
        <f t="shared" si="20"/>
        <v>6003</v>
      </c>
      <c r="H43" s="132">
        <v>200</v>
      </c>
      <c r="I43" s="25">
        <v>-3400</v>
      </c>
      <c r="J43" s="25">
        <v>-900</v>
      </c>
      <c r="K43" s="170">
        <f t="shared" si="8"/>
        <v>-4100</v>
      </c>
      <c r="L43" s="171">
        <v>-22</v>
      </c>
      <c r="M43" s="153"/>
      <c r="N43" s="149">
        <f t="shared" si="11"/>
        <v>1881</v>
      </c>
      <c r="O43" s="67">
        <f t="shared" si="3"/>
        <v>3478.7802702702797</v>
      </c>
      <c r="P43" s="7">
        <f t="shared" si="6"/>
        <v>128714.87000000034</v>
      </c>
      <c r="Q43" s="164">
        <f>Q42+N43</f>
        <v>166545.51</v>
      </c>
      <c r="R43" s="29">
        <f t="shared" si="1"/>
        <v>102.06455802389918</v>
      </c>
      <c r="S43" s="5">
        <f>SUM($Q$7:$Q43)/T43</f>
        <v>171978.78027027013</v>
      </c>
      <c r="T43" s="18">
        <v>37</v>
      </c>
      <c r="U43" s="138"/>
      <c r="V43" s="131"/>
      <c r="W43" s="105">
        <v>-2613933</v>
      </c>
      <c r="X43" s="217"/>
      <c r="Y43" s="181">
        <f t="shared" si="15"/>
        <v>-2613933</v>
      </c>
      <c r="Z43" s="217"/>
      <c r="AD43" s="1"/>
      <c r="AE43" s="1"/>
    </row>
    <row r="44" spans="2:31">
      <c r="B44" s="116">
        <v>46003</v>
      </c>
      <c r="C44" s="14"/>
      <c r="D44" s="87"/>
      <c r="E44" s="87">
        <v>0</v>
      </c>
      <c r="F44" s="23">
        <v>-2465307</v>
      </c>
      <c r="G44" s="26">
        <f>D44+E44+F44-E43-F43</f>
        <v>1225</v>
      </c>
      <c r="H44" s="132">
        <v>200</v>
      </c>
      <c r="I44" s="25">
        <v>-2500</v>
      </c>
      <c r="J44" s="25">
        <v>-900</v>
      </c>
      <c r="K44" s="170">
        <f t="shared" si="8"/>
        <v>-3200</v>
      </c>
      <c r="L44" s="171">
        <v>24</v>
      </c>
      <c r="M44" s="153"/>
      <c r="N44" s="149">
        <f t="shared" si="11"/>
        <v>-1951</v>
      </c>
      <c r="O44" s="67">
        <f t="shared" si="3"/>
        <v>3284.4836842105356</v>
      </c>
      <c r="P44" s="7">
        <f t="shared" si="6"/>
        <v>124810.38000000035</v>
      </c>
      <c r="Q44" s="164">
        <f>Q43+N44+1</f>
        <v>164595.51</v>
      </c>
      <c r="R44" s="29">
        <f t="shared" si="1"/>
        <v>101.94924847727617</v>
      </c>
      <c r="S44" s="5">
        <f>SUM($Q$7:$Q44)/T44</f>
        <v>171784.48368421037</v>
      </c>
      <c r="T44" s="18">
        <v>38</v>
      </c>
      <c r="U44" s="138"/>
      <c r="V44" s="131"/>
      <c r="W44" s="105">
        <v>-2610757</v>
      </c>
      <c r="X44" s="217"/>
      <c r="Y44" s="181">
        <f t="shared" si="15"/>
        <v>-2610757</v>
      </c>
      <c r="Z44" s="217"/>
      <c r="AD44" s="1"/>
      <c r="AE44" s="1"/>
    </row>
    <row r="45" spans="2:31">
      <c r="B45" s="116">
        <v>46004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3100.1510256410352</v>
      </c>
      <c r="P45" s="7">
        <f t="shared" si="6"/>
        <v>120905.89000000036</v>
      </c>
      <c r="Q45" s="164">
        <f t="shared" ref="Q45:Q53" si="21">Q44+N45</f>
        <v>164595.51</v>
      </c>
      <c r="R45" s="29">
        <f t="shared" si="1"/>
        <v>101.83985224073642</v>
      </c>
      <c r="S45" s="5">
        <f>SUM($Q$7:$Q45)/T45</f>
        <v>171600.15102564087</v>
      </c>
      <c r="T45" s="18">
        <v>39</v>
      </c>
      <c r="U45" s="138"/>
      <c r="V45" s="131"/>
      <c r="W45" s="105">
        <v>-2610757</v>
      </c>
      <c r="X45" s="217"/>
      <c r="Y45" s="181">
        <f t="shared" si="15"/>
        <v>-2610757</v>
      </c>
      <c r="Z45" s="217"/>
      <c r="AD45" s="1"/>
      <c r="AE45" s="1"/>
    </row>
    <row r="46" spans="2:31">
      <c r="B46" s="116">
        <v>46005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2925.0350000000094</v>
      </c>
      <c r="P46" s="7">
        <f t="shared" si="6"/>
        <v>117001.40000000037</v>
      </c>
      <c r="Q46" s="164">
        <f t="shared" si="21"/>
        <v>164595.51</v>
      </c>
      <c r="R46" s="29">
        <f t="shared" si="1"/>
        <v>101.73592581602367</v>
      </c>
      <c r="S46" s="5">
        <f>SUM($Q$7:$Q46)/T46</f>
        <v>171425.03499999986</v>
      </c>
      <c r="T46" s="18">
        <v>40</v>
      </c>
      <c r="U46" s="138"/>
      <c r="V46" s="131"/>
      <c r="W46" s="105">
        <v>-2610757</v>
      </c>
      <c r="X46" s="217"/>
      <c r="Y46" s="181">
        <f t="shared" si="15"/>
        <v>-2610757</v>
      </c>
      <c r="Z46" s="217"/>
      <c r="AD46" s="1"/>
      <c r="AE46" s="1"/>
    </row>
    <row r="47" spans="2:31">
      <c r="B47" s="116">
        <v>46006</v>
      </c>
      <c r="C47" s="14"/>
      <c r="D47" s="87"/>
      <c r="E47" s="87">
        <v>21</v>
      </c>
      <c r="F47" s="23">
        <v>-2462155</v>
      </c>
      <c r="G47" s="26">
        <f>D47+E47+F47-E44-F44</f>
        <v>3173</v>
      </c>
      <c r="H47" s="132">
        <v>200</v>
      </c>
      <c r="I47" s="25">
        <v>10200</v>
      </c>
      <c r="J47" s="25">
        <v>-1400</v>
      </c>
      <c r="K47" s="170">
        <f t="shared" si="8"/>
        <v>9000</v>
      </c>
      <c r="L47" s="171">
        <v>-6</v>
      </c>
      <c r="M47" s="153"/>
      <c r="N47" s="149">
        <f t="shared" si="11"/>
        <v>12167</v>
      </c>
      <c r="O47" s="67">
        <f t="shared" si="3"/>
        <v>3055.2417073170823</v>
      </c>
      <c r="P47" s="7">
        <f t="shared" si="6"/>
        <v>125264.91000000038</v>
      </c>
      <c r="Q47" s="164">
        <f>Q46+N47+1</f>
        <v>176763.51</v>
      </c>
      <c r="R47" s="29">
        <f t="shared" si="1"/>
        <v>101.81319982630083</v>
      </c>
      <c r="S47" s="5">
        <f>SUM($Q$7:$Q47)/T47</f>
        <v>171555.24170731692</v>
      </c>
      <c r="T47" s="18">
        <v>41</v>
      </c>
      <c r="U47" s="138">
        <f>B47</f>
        <v>46006</v>
      </c>
      <c r="V47" s="131"/>
      <c r="W47" s="105">
        <v>-2619752</v>
      </c>
      <c r="X47" s="217">
        <f>AVERAGE(W47:W54)</f>
        <v>-2612938.25</v>
      </c>
      <c r="Y47" s="181">
        <f>Y46-K47-L47-1</f>
        <v>-2619752</v>
      </c>
      <c r="Z47" s="217">
        <f>AVERAGE(Y47:Y54)</f>
        <v>-2612938.25</v>
      </c>
      <c r="AD47" s="1"/>
      <c r="AE47" s="1"/>
    </row>
    <row r="48" spans="2:31">
      <c r="B48" s="116">
        <v>46007</v>
      </c>
      <c r="C48" s="14" t="str">
        <f t="shared" si="0"/>
        <v/>
      </c>
      <c r="D48" s="87"/>
      <c r="E48" s="87">
        <v>1</v>
      </c>
      <c r="F48" s="23">
        <v>-2465240</v>
      </c>
      <c r="G48" s="26">
        <f>D48+E48+F48-E47-F47</f>
        <v>-3105</v>
      </c>
      <c r="H48" s="132">
        <v>200</v>
      </c>
      <c r="I48" s="25">
        <v>2800</v>
      </c>
      <c r="J48" s="25">
        <v>-1400</v>
      </c>
      <c r="K48" s="170">
        <f t="shared" si="8"/>
        <v>1600</v>
      </c>
      <c r="L48" s="171">
        <v>1</v>
      </c>
      <c r="M48" s="153"/>
      <c r="N48" s="149">
        <f t="shared" si="11"/>
        <v>-1504</v>
      </c>
      <c r="O48" s="67">
        <f t="shared" si="3"/>
        <v>3143.4147619047712</v>
      </c>
      <c r="P48" s="7">
        <f t="shared" si="6"/>
        <v>132023.42000000039</v>
      </c>
      <c r="Q48" s="164">
        <f>Q47+N48-1</f>
        <v>175258.51</v>
      </c>
      <c r="R48" s="29">
        <f t="shared" si="1"/>
        <v>101.86552804860807</v>
      </c>
      <c r="S48" s="5">
        <f>SUM($Q$7:$Q48)/T48</f>
        <v>171643.4147619046</v>
      </c>
      <c r="T48" s="18">
        <v>42</v>
      </c>
      <c r="U48" s="138">
        <f>B47+8</f>
        <v>46014</v>
      </c>
      <c r="V48" s="131"/>
      <c r="W48" s="105">
        <v>-2621353</v>
      </c>
      <c r="X48" s="217"/>
      <c r="Y48" s="181">
        <f t="shared" si="15"/>
        <v>-2621353</v>
      </c>
      <c r="Z48" s="217"/>
      <c r="AD48" s="1"/>
      <c r="AE48" s="1"/>
    </row>
    <row r="49" spans="2:31">
      <c r="B49" s="116">
        <v>46008</v>
      </c>
      <c r="C49" s="14" t="str">
        <f t="shared" si="0"/>
        <v/>
      </c>
      <c r="D49" s="87">
        <f>-7984+14159</f>
        <v>6175</v>
      </c>
      <c r="E49" s="87">
        <v>5</v>
      </c>
      <c r="F49" s="23">
        <v>-2479089</v>
      </c>
      <c r="G49" s="26">
        <f t="shared" ref="G49:G50" si="22">D49+E49+F49-E48-F48</f>
        <v>-7670</v>
      </c>
      <c r="H49" s="132">
        <v>200</v>
      </c>
      <c r="I49" s="25">
        <v>9400</v>
      </c>
      <c r="J49" s="25">
        <v>-1400</v>
      </c>
      <c r="K49" s="170">
        <f t="shared" si="8"/>
        <v>8200</v>
      </c>
      <c r="L49" s="171">
        <v>-17</v>
      </c>
      <c r="M49" s="153"/>
      <c r="N49" s="149">
        <f>L49+K49+G49+M49</f>
        <v>513</v>
      </c>
      <c r="O49" s="67">
        <f t="shared" si="3"/>
        <v>3239.4402325581486</v>
      </c>
      <c r="P49" s="7">
        <f t="shared" si="6"/>
        <v>139295.9300000004</v>
      </c>
      <c r="Q49" s="164">
        <f>Q48+N49+1</f>
        <v>175772.51</v>
      </c>
      <c r="R49" s="29">
        <f t="shared" si="1"/>
        <v>101.92251645849137</v>
      </c>
      <c r="S49" s="5">
        <f>SUM($Q$7:$Q49)/T49</f>
        <v>171739.44023255797</v>
      </c>
      <c r="T49" s="18">
        <v>43</v>
      </c>
      <c r="U49" s="138"/>
      <c r="V49" s="131"/>
      <c r="W49" s="105">
        <v>-2629536</v>
      </c>
      <c r="X49" s="217"/>
      <c r="Y49" s="181">
        <f t="shared" si="15"/>
        <v>-2629536</v>
      </c>
      <c r="Z49" s="217"/>
      <c r="AD49" s="1"/>
      <c r="AE49" s="1"/>
    </row>
    <row r="50" spans="2:31">
      <c r="B50" s="116">
        <v>46009</v>
      </c>
      <c r="C50" s="14" t="str">
        <f t="shared" si="0"/>
        <v/>
      </c>
      <c r="D50" s="87"/>
      <c r="E50" s="87">
        <v>0</v>
      </c>
      <c r="F50" s="23">
        <v>-2453276</v>
      </c>
      <c r="G50" s="26">
        <f t="shared" si="22"/>
        <v>25808</v>
      </c>
      <c r="H50" s="132">
        <v>200</v>
      </c>
      <c r="I50" s="25">
        <v>-14800</v>
      </c>
      <c r="J50" s="25">
        <v>-1400</v>
      </c>
      <c r="K50" s="170">
        <f t="shared" si="8"/>
        <v>-16000</v>
      </c>
      <c r="L50" s="171">
        <v>6</v>
      </c>
      <c r="M50" s="153"/>
      <c r="N50" s="149">
        <f t="shared" ref="N50:N54" si="23">L50+K50+G50+M50</f>
        <v>9814</v>
      </c>
      <c r="O50" s="67">
        <f t="shared" si="3"/>
        <v>3554.1236363636458</v>
      </c>
      <c r="P50" s="7">
        <f t="shared" si="6"/>
        <v>156381.44000000041</v>
      </c>
      <c r="Q50" s="164">
        <f>Q49+N50-1</f>
        <v>185585.51</v>
      </c>
      <c r="R50" s="29">
        <f t="shared" si="1"/>
        <v>102.10927218775281</v>
      </c>
      <c r="S50" s="5">
        <f>SUM($Q$7:$Q50)/T50</f>
        <v>172054.12363636348</v>
      </c>
      <c r="T50" s="18">
        <v>44</v>
      </c>
      <c r="U50" s="138"/>
      <c r="V50" s="131"/>
      <c r="W50" s="105">
        <v>-2613542</v>
      </c>
      <c r="X50" s="217"/>
      <c r="Y50" s="181">
        <f t="shared" si="15"/>
        <v>-2613542</v>
      </c>
      <c r="Z50" s="217"/>
      <c r="AD50" s="1"/>
      <c r="AE50" s="1"/>
    </row>
    <row r="51" spans="2:31">
      <c r="B51" s="116">
        <v>46010</v>
      </c>
      <c r="C51" s="14" t="str">
        <f t="shared" si="0"/>
        <v/>
      </c>
      <c r="D51" s="87"/>
      <c r="E51" s="87">
        <v>1</v>
      </c>
      <c r="F51" s="23">
        <v>-2431199</v>
      </c>
      <c r="G51" s="26">
        <f>D51+E51+F51-E50-F50</f>
        <v>22078</v>
      </c>
      <c r="H51" s="132">
        <v>200</v>
      </c>
      <c r="I51" s="25">
        <v>-7150</v>
      </c>
      <c r="J51" s="25">
        <v>-1500</v>
      </c>
      <c r="K51" s="170">
        <v>-8450</v>
      </c>
      <c r="L51" s="171">
        <v>-43</v>
      </c>
      <c r="M51" s="153"/>
      <c r="N51" s="149">
        <f t="shared" si="23"/>
        <v>13585</v>
      </c>
      <c r="O51" s="67">
        <f t="shared" si="3"/>
        <v>4156.7100000000091</v>
      </c>
      <c r="P51" s="7">
        <f t="shared" si="6"/>
        <v>187051.95000000042</v>
      </c>
      <c r="Q51" s="164">
        <f t="shared" si="21"/>
        <v>199170.51</v>
      </c>
      <c r="R51" s="29">
        <f t="shared" si="1"/>
        <v>102.46689020771504</v>
      </c>
      <c r="S51" s="5">
        <f>SUM($Q$7:$Q51)/T51</f>
        <v>172656.70999999985</v>
      </c>
      <c r="T51" s="18">
        <v>45</v>
      </c>
      <c r="U51" s="138"/>
      <c r="V51" s="131"/>
      <c r="W51" s="105">
        <v>-2605048</v>
      </c>
      <c r="X51" s="217"/>
      <c r="Y51" s="181">
        <f>Y50-K51-L51+1</f>
        <v>-2605048</v>
      </c>
      <c r="Z51" s="217"/>
      <c r="AD51" s="1"/>
      <c r="AE51" s="1"/>
    </row>
    <row r="52" spans="2:31">
      <c r="B52" s="116">
        <v>46011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4733.0969565217483</v>
      </c>
      <c r="P52" s="7">
        <f t="shared" si="6"/>
        <v>217722.46000000043</v>
      </c>
      <c r="Q52" s="164">
        <f>Q51+N52</f>
        <v>199170.51</v>
      </c>
      <c r="R52" s="29">
        <f t="shared" si="1"/>
        <v>102.80895961811369</v>
      </c>
      <c r="S52" s="5">
        <f>SUM($Q$7:$Q52)/T52</f>
        <v>173233.09695652156</v>
      </c>
      <c r="T52" s="18">
        <v>46</v>
      </c>
      <c r="U52" s="138"/>
      <c r="V52" s="131"/>
      <c r="W52" s="105">
        <v>-2605048</v>
      </c>
      <c r="X52" s="217"/>
      <c r="Y52" s="181">
        <f t="shared" si="15"/>
        <v>-2605048</v>
      </c>
      <c r="Z52" s="217"/>
      <c r="AD52" s="1"/>
      <c r="AE52" s="1"/>
    </row>
    <row r="53" spans="2:31">
      <c r="B53" s="116">
        <v>46012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5284.9568085106475</v>
      </c>
      <c r="P53" s="7">
        <f t="shared" si="6"/>
        <v>248392.97000000044</v>
      </c>
      <c r="Q53" s="164">
        <f t="shared" si="21"/>
        <v>199170.51</v>
      </c>
      <c r="R53" s="29">
        <f t="shared" si="1"/>
        <v>103.136472883389</v>
      </c>
      <c r="S53" s="5">
        <f>SUM($Q$7:$Q53)/T53</f>
        <v>173784.95680851047</v>
      </c>
      <c r="T53" s="18">
        <v>47</v>
      </c>
      <c r="U53" s="138"/>
      <c r="V53" s="131"/>
      <c r="W53" s="105">
        <v>-2605048</v>
      </c>
      <c r="X53" s="217"/>
      <c r="Y53" s="181">
        <f t="shared" si="15"/>
        <v>-2605048</v>
      </c>
      <c r="Z53" s="217"/>
      <c r="AD53" s="1"/>
      <c r="AE53" s="1"/>
    </row>
    <row r="54" spans="2:31">
      <c r="B54" s="116">
        <v>46013</v>
      </c>
      <c r="C54" s="14" t="str">
        <f t="shared" si="0"/>
        <v/>
      </c>
      <c r="D54" s="87"/>
      <c r="E54" s="87">
        <v>40</v>
      </c>
      <c r="F54" s="23">
        <v>-2462425</v>
      </c>
      <c r="G54" s="26">
        <f>D54+E54+F54-E51-F51</f>
        <v>-31187</v>
      </c>
      <c r="H54" s="132">
        <v>200</v>
      </c>
      <c r="I54" s="25">
        <v>1600</v>
      </c>
      <c r="J54" s="25">
        <v>-2700</v>
      </c>
      <c r="K54" s="170">
        <f t="shared" si="8"/>
        <v>-900</v>
      </c>
      <c r="L54" s="171">
        <v>31</v>
      </c>
      <c r="M54" s="153"/>
      <c r="N54" s="149">
        <f t="shared" si="23"/>
        <v>-32056</v>
      </c>
      <c r="O54" s="67">
        <f t="shared" si="3"/>
        <v>5145.9891666666763</v>
      </c>
      <c r="P54" s="7">
        <f t="shared" si="6"/>
        <v>247007.48000000045</v>
      </c>
      <c r="Q54" s="164">
        <f>Q53+N54</f>
        <v>167114.51</v>
      </c>
      <c r="R54" s="29">
        <f t="shared" si="1"/>
        <v>103.05399950544005</v>
      </c>
      <c r="S54" s="5">
        <f>SUM($Q$7:$Q54)/T54</f>
        <v>173645.98916666649</v>
      </c>
      <c r="T54" s="18">
        <v>48</v>
      </c>
      <c r="U54" s="138"/>
      <c r="V54" s="131"/>
      <c r="W54" s="105">
        <v>-2604179</v>
      </c>
      <c r="X54" s="217"/>
      <c r="Y54" s="181">
        <f t="shared" si="15"/>
        <v>-2604179</v>
      </c>
      <c r="Z54" s="217"/>
      <c r="AD54" s="1"/>
      <c r="AE54" s="1"/>
    </row>
    <row r="56" spans="2:31" ht="12.6" thickBot="1"/>
    <row r="57" spans="2:31" ht="13.2" thickTop="1" thickBot="1">
      <c r="D57" s="141" t="s">
        <v>58</v>
      </c>
      <c r="E57" s="20"/>
      <c r="F57" s="21"/>
      <c r="G57" s="22"/>
    </row>
    <row r="58" spans="2:31">
      <c r="D58" s="27" t="s">
        <v>59</v>
      </c>
      <c r="E58" s="139"/>
      <c r="F58" s="142"/>
      <c r="G58" s="90">
        <f>'OCT 2025'!Q55</f>
        <v>184009.51</v>
      </c>
    </row>
    <row r="59" spans="2:31">
      <c r="D59" s="138" t="s">
        <v>4</v>
      </c>
      <c r="E59" s="139"/>
      <c r="F59" s="143"/>
      <c r="G59" s="91">
        <f>'OCT 2025'!E55</f>
        <v>5</v>
      </c>
    </row>
    <row r="60" spans="2:31">
      <c r="D60" s="138" t="s">
        <v>60</v>
      </c>
      <c r="E60" s="144"/>
      <c r="F60" s="143"/>
      <c r="G60" s="91">
        <f>'OCT 2025'!F55</f>
        <v>-2501182</v>
      </c>
    </row>
    <row r="61" spans="2:31" ht="12.6" thickBot="1">
      <c r="D61" s="140" t="s">
        <v>46</v>
      </c>
      <c r="E61" s="145"/>
      <c r="F61" s="146"/>
      <c r="G61" s="158">
        <f>'OCT 2025'!Y55</f>
        <v>-2661858</v>
      </c>
    </row>
    <row r="62" spans="2:31" ht="12.6" thickTop="1"/>
    <row r="65505" spans="23:23">
      <c r="W65505" s="105"/>
    </row>
    <row r="65512" spans="23:23">
      <c r="W65512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EBFA0E-B86A-4DF4-BE51-18C89AAE3536}">
  <sheetPr>
    <pageSetUpPr fitToPage="1"/>
  </sheetPr>
  <dimension ref="B1:IU65514"/>
  <sheetViews>
    <sheetView zoomScale="80" zoomScaleNormal="80" workbookViewId="0">
      <pane xSplit="2" ySplit="6" topLeftCell="C39" activePane="bottomRight" state="frozen"/>
      <selection pane="topRight" activeCell="C1" sqref="C1"/>
      <selection pane="bottomLeft" activeCell="A7" sqref="A7"/>
      <selection pane="bottomRight" activeCell="X56" sqref="X56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4.88671875" style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329" t="s">
        <v>51</v>
      </c>
      <c r="N3" s="330"/>
      <c r="O3" s="330"/>
      <c r="P3" s="331"/>
      <c r="Q3" s="74">
        <v>168834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46014</v>
      </c>
      <c r="C7" s="196" t="str">
        <f t="shared" ref="C7:C54" si="0">IF(OR(WEEKDAY(B7)=1,WEEKDAY(B7)=7),"F","")</f>
        <v/>
      </c>
      <c r="D7" s="197">
        <f>-14159+24958</f>
        <v>10799</v>
      </c>
      <c r="E7" s="197">
        <v>0</v>
      </c>
      <c r="F7" s="198">
        <v>-2357074</v>
      </c>
      <c r="G7" s="199">
        <f>D7+E7+F7-G61-G62</f>
        <v>116110</v>
      </c>
      <c r="H7" s="200">
        <v>200</v>
      </c>
      <c r="I7" s="201">
        <v>-4950</v>
      </c>
      <c r="J7" s="201">
        <v>-2700</v>
      </c>
      <c r="K7" s="168">
        <f>+H7+I7+J7</f>
        <v>-7450</v>
      </c>
      <c r="L7" s="321">
        <v>-31</v>
      </c>
      <c r="M7" s="203"/>
      <c r="N7" s="204">
        <f>L7+K7+G7+M7</f>
        <v>108629</v>
      </c>
      <c r="O7" s="205">
        <f>P7/T7</f>
        <v>106909.51000000001</v>
      </c>
      <c r="P7" s="206">
        <f>(+$Q7-$Q$3)</f>
        <v>106909.51000000001</v>
      </c>
      <c r="Q7" s="207">
        <f>G60+N7</f>
        <v>275743.51</v>
      </c>
      <c r="R7" s="208">
        <f t="shared" ref="R7:R56" si="1">$S7/$Q$3*100</f>
        <v>163.32226328820025</v>
      </c>
      <c r="S7" s="209">
        <f>$Q7</f>
        <v>275743.51</v>
      </c>
      <c r="T7" s="210">
        <v>1</v>
      </c>
      <c r="U7" s="211">
        <f>B7</f>
        <v>46014</v>
      </c>
      <c r="V7" s="212"/>
      <c r="W7" s="213">
        <v>-2596110</v>
      </c>
      <c r="X7" s="216">
        <f>AVERAGE(W7:W11)</f>
        <v>-2588286</v>
      </c>
      <c r="Y7" s="322">
        <f>G63-K7-L7+588</f>
        <v>-2596110</v>
      </c>
      <c r="Z7" s="216">
        <f>AVERAGE(Y7:Y13)</f>
        <v>-2589035.7142857141</v>
      </c>
      <c r="AA7" s="92"/>
    </row>
    <row r="8" spans="2:255">
      <c r="B8" s="116">
        <v>46015</v>
      </c>
      <c r="C8" s="14"/>
      <c r="D8" s="87"/>
      <c r="E8" s="128">
        <v>0</v>
      </c>
      <c r="F8" s="162">
        <v>-2369370</v>
      </c>
      <c r="G8" s="26">
        <f>D8+E8+F8-E7-F7</f>
        <v>-12296</v>
      </c>
      <c r="H8" s="132">
        <v>200</v>
      </c>
      <c r="I8" s="63">
        <v>-7300</v>
      </c>
      <c r="J8" s="63">
        <v>-2700</v>
      </c>
      <c r="K8" s="170">
        <f t="shared" ref="K8:K9" si="2">+H8+I8+J8</f>
        <v>-9800</v>
      </c>
      <c r="L8" s="171">
        <v>20</v>
      </c>
      <c r="M8" s="153"/>
      <c r="N8" s="149">
        <f>L8+K8+G8+M8</f>
        <v>-22076</v>
      </c>
      <c r="O8" s="67">
        <f t="shared" ref="O8:O54" si="3">P8/T8</f>
        <v>95871.010000000009</v>
      </c>
      <c r="P8" s="163">
        <f>(IF($Q8&lt;0,-$Q$3+P7,($Q8-$Q$3)+P7))</f>
        <v>191742.02000000002</v>
      </c>
      <c r="Q8" s="164">
        <f>Q7+N8-1</f>
        <v>253666.51</v>
      </c>
      <c r="R8" s="29">
        <f t="shared" si="1"/>
        <v>156.78418446521437</v>
      </c>
      <c r="S8" s="165">
        <f>SUM($Q$7:$Q8)/T8</f>
        <v>264705.01</v>
      </c>
      <c r="T8" s="166">
        <v>2</v>
      </c>
      <c r="U8" s="138">
        <f>B7+6</f>
        <v>46020</v>
      </c>
      <c r="V8" s="131"/>
      <c r="W8" s="105">
        <v>-2586330</v>
      </c>
      <c r="X8" s="217"/>
      <c r="Y8" s="181">
        <f>Y7-K8-L8</f>
        <v>-2586330</v>
      </c>
      <c r="Z8" s="217"/>
      <c r="AA8" s="92"/>
    </row>
    <row r="9" spans="2:255">
      <c r="B9" s="116">
        <v>46016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2"/>
        <v>0</v>
      </c>
      <c r="L9" s="171"/>
      <c r="M9" s="153"/>
      <c r="N9" s="149">
        <f>L9+K9+G9+M9</f>
        <v>0</v>
      </c>
      <c r="O9" s="67">
        <f t="shared" si="3"/>
        <v>92191.510000000009</v>
      </c>
      <c r="P9" s="163">
        <f t="shared" ref="P9" si="4">(IF($Q9&lt;0,-$Q$3+P8,($Q9-$Q$3)+P8))</f>
        <v>276574.53000000003</v>
      </c>
      <c r="Q9" s="164">
        <f>Q8+N9</f>
        <v>253666.51</v>
      </c>
      <c r="R9" s="29">
        <f t="shared" si="1"/>
        <v>154.60541715531232</v>
      </c>
      <c r="S9" s="5">
        <f>SUM($Q$7:$Q9)/T9+1</f>
        <v>261026.51</v>
      </c>
      <c r="T9" s="17">
        <v>3</v>
      </c>
      <c r="U9" s="4"/>
      <c r="V9" s="131"/>
      <c r="W9" s="105">
        <v>-2586330</v>
      </c>
      <c r="X9" s="217"/>
      <c r="Y9" s="181">
        <f>Y8-K9-L9</f>
        <v>-2586330</v>
      </c>
      <c r="Z9" s="217"/>
      <c r="AA9" s="92"/>
    </row>
    <row r="10" spans="2:255">
      <c r="B10" s="116">
        <v>46017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90351.760000000009</v>
      </c>
      <c r="P10" s="163">
        <f>(IF($Q10&lt;0,-$Q$3+P9,($Q10-$Q$3)+P9))</f>
        <v>361407.04000000004</v>
      </c>
      <c r="Q10" s="164">
        <f t="shared" ref="Q10:Q11" si="5">Q9+N10</f>
        <v>253666.51</v>
      </c>
      <c r="R10" s="29">
        <f t="shared" si="1"/>
        <v>153.51455275596149</v>
      </c>
      <c r="S10" s="5">
        <f>SUM($Q$7:$Q10)/T10-1</f>
        <v>259184.76</v>
      </c>
      <c r="T10" s="17">
        <v>4</v>
      </c>
      <c r="U10" s="4"/>
      <c r="V10" s="131"/>
      <c r="W10" s="105">
        <v>-2586330</v>
      </c>
      <c r="X10" s="217"/>
      <c r="Y10" s="181">
        <f>Y9-K10-L10</f>
        <v>-2586330</v>
      </c>
      <c r="Z10" s="217"/>
      <c r="AA10" s="92"/>
    </row>
    <row r="11" spans="2:255">
      <c r="B11" s="116">
        <v>46018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89247.91</v>
      </c>
      <c r="P11" s="163">
        <f t="shared" ref="P11:P56" si="6">(IF($Q11&lt;0,-$Q$3+P10,($Q11-$Q$3)+P10))</f>
        <v>446239.55000000005</v>
      </c>
      <c r="Q11" s="164">
        <f t="shared" si="5"/>
        <v>253666.51</v>
      </c>
      <c r="R11" s="29">
        <f t="shared" si="1"/>
        <v>152.86133717142283</v>
      </c>
      <c r="S11" s="5">
        <f>SUM($Q$7:$Q11)/T11</f>
        <v>258081.91</v>
      </c>
      <c r="T11" s="17">
        <v>5</v>
      </c>
      <c r="U11" s="27"/>
      <c r="V11" s="134"/>
      <c r="W11" s="105">
        <v>-2586330</v>
      </c>
      <c r="X11" s="217"/>
      <c r="Y11" s="181">
        <f t="shared" ref="Y11:Y18" si="7">Y10-K11-L11</f>
        <v>-2586330</v>
      </c>
      <c r="Z11" s="217"/>
      <c r="AA11" s="92"/>
    </row>
    <row r="12" spans="2:255">
      <c r="B12" s="116">
        <v>46019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>
        <f t="shared" ref="K12:K54" si="8">+H12+I12+J12</f>
        <v>0</v>
      </c>
      <c r="L12" s="171"/>
      <c r="M12" s="153"/>
      <c r="N12" s="149">
        <f t="shared" ref="N12:N15" si="9">L12+K12+G12+M12</f>
        <v>0</v>
      </c>
      <c r="O12" s="67">
        <f t="shared" si="3"/>
        <v>88512.010000000009</v>
      </c>
      <c r="P12" s="163">
        <f t="shared" si="6"/>
        <v>531072.06000000006</v>
      </c>
      <c r="Q12" s="164">
        <f>Q11+N12</f>
        <v>253666.51</v>
      </c>
      <c r="R12" s="29">
        <f t="shared" si="1"/>
        <v>152.42605754765034</v>
      </c>
      <c r="S12" s="5">
        <f>SUM($Q$7:$Q12)/T12+1</f>
        <v>257347.01</v>
      </c>
      <c r="T12" s="17">
        <v>6</v>
      </c>
      <c r="U12" s="4"/>
      <c r="V12" s="131"/>
      <c r="W12" s="105">
        <v>-2586330</v>
      </c>
      <c r="X12" s="217">
        <f>AVERAGE(W12:W20)</f>
        <v>-2590184.6666666665</v>
      </c>
      <c r="Y12" s="181">
        <f>Y11-K12-L12</f>
        <v>-2586330</v>
      </c>
      <c r="Z12" s="217">
        <f>AVERAGE(Y12:Y20)</f>
        <v>-2590184.3333333335</v>
      </c>
      <c r="AA12" s="92"/>
    </row>
    <row r="13" spans="2:255">
      <c r="B13" s="116">
        <v>46020</v>
      </c>
      <c r="C13" s="14"/>
      <c r="D13" s="87"/>
      <c r="E13" s="87">
        <v>0</v>
      </c>
      <c r="F13" s="23">
        <v>-2425133</v>
      </c>
      <c r="G13" s="26">
        <f>D13+E13+F13-E8-F8</f>
        <v>-55763</v>
      </c>
      <c r="H13" s="132">
        <v>200</v>
      </c>
      <c r="I13" s="63">
        <v>11100</v>
      </c>
      <c r="J13" s="63">
        <v>-2100</v>
      </c>
      <c r="K13" s="170">
        <f t="shared" si="8"/>
        <v>9200</v>
      </c>
      <c r="L13" s="171">
        <v>-40</v>
      </c>
      <c r="M13" s="153"/>
      <c r="N13" s="149">
        <f t="shared" si="9"/>
        <v>-46603</v>
      </c>
      <c r="O13" s="67">
        <f t="shared" si="3"/>
        <v>81328.795714285719</v>
      </c>
      <c r="P13" s="163">
        <f t="shared" si="6"/>
        <v>569301.57000000007</v>
      </c>
      <c r="Q13" s="164">
        <f>Q12+N13</f>
        <v>207063.51</v>
      </c>
      <c r="R13" s="29">
        <f t="shared" si="1"/>
        <v>148.17086351936558</v>
      </c>
      <c r="S13" s="5">
        <f>SUM($Q$7:$Q13)/T13</f>
        <v>250162.79571428572</v>
      </c>
      <c r="T13" s="17">
        <v>7</v>
      </c>
      <c r="U13" s="138">
        <f>B12+8</f>
        <v>46027</v>
      </c>
      <c r="V13" s="249"/>
      <c r="W13" s="105">
        <v>-2595490</v>
      </c>
      <c r="X13" s="217"/>
      <c r="Y13" s="181">
        <f>Y12-K13-L13</f>
        <v>-2595490</v>
      </c>
      <c r="Z13" s="217"/>
      <c r="AA13" s="92"/>
      <c r="AB13" s="92"/>
    </row>
    <row r="14" spans="2:255">
      <c r="B14" s="116">
        <v>46021</v>
      </c>
      <c r="C14" s="14"/>
      <c r="D14" s="87"/>
      <c r="E14" s="87">
        <v>40</v>
      </c>
      <c r="F14" s="23">
        <v>-2419953</v>
      </c>
      <c r="G14" s="26">
        <f>D14+E14+F14-E13-F13</f>
        <v>5220</v>
      </c>
      <c r="H14" s="132">
        <v>200</v>
      </c>
      <c r="I14" s="63">
        <v>4200</v>
      </c>
      <c r="J14" s="63">
        <v>-2100</v>
      </c>
      <c r="K14" s="170">
        <f t="shared" si="8"/>
        <v>2300</v>
      </c>
      <c r="L14" s="171">
        <v>-7</v>
      </c>
      <c r="M14" s="154"/>
      <c r="N14" s="149">
        <f t="shared" si="9"/>
        <v>7513</v>
      </c>
      <c r="O14" s="67">
        <f>P14/T14+1</f>
        <v>76881.510000000009</v>
      </c>
      <c r="P14" s="163">
        <f t="shared" si="6"/>
        <v>615044.08000000007</v>
      </c>
      <c r="Q14" s="164">
        <f>Q13+N14</f>
        <v>214576.51</v>
      </c>
      <c r="R14" s="29">
        <f t="shared" si="1"/>
        <v>145.53615385526612</v>
      </c>
      <c r="S14" s="5">
        <f>SUM($Q$7:$Q14)/T14</f>
        <v>245714.51</v>
      </c>
      <c r="T14" s="17">
        <v>8</v>
      </c>
      <c r="U14" s="4"/>
      <c r="V14" s="4"/>
      <c r="W14" s="105">
        <v>-2597783</v>
      </c>
      <c r="X14" s="217"/>
      <c r="Y14" s="181">
        <f>Y13-K14-L14</f>
        <v>-2597783</v>
      </c>
      <c r="Z14" s="217"/>
      <c r="AA14" s="92"/>
    </row>
    <row r="15" spans="2:255">
      <c r="B15" s="116">
        <v>46022</v>
      </c>
      <c r="C15" s="14"/>
      <c r="D15" s="87"/>
      <c r="E15" s="87">
        <v>0</v>
      </c>
      <c r="F15" s="23">
        <v>-2399845</v>
      </c>
      <c r="G15" s="26">
        <f>D15+E15+F15-E14-F14</f>
        <v>20068</v>
      </c>
      <c r="H15" s="132">
        <v>200</v>
      </c>
      <c r="I15" s="63">
        <v>-32000</v>
      </c>
      <c r="J15" s="63">
        <v>-2100</v>
      </c>
      <c r="K15" s="170">
        <f t="shared" si="8"/>
        <v>-33900</v>
      </c>
      <c r="L15" s="172">
        <v>12</v>
      </c>
      <c r="M15" s="153"/>
      <c r="N15" s="149">
        <f t="shared" si="9"/>
        <v>-13820</v>
      </c>
      <c r="O15" s="67">
        <f t="shared" si="3"/>
        <v>71885.176666666681</v>
      </c>
      <c r="P15" s="7">
        <f t="shared" si="6"/>
        <v>646966.59000000008</v>
      </c>
      <c r="Q15" s="164">
        <f>Q14+N15</f>
        <v>200756.51</v>
      </c>
      <c r="R15" s="29">
        <f t="shared" si="1"/>
        <v>142.57742911182976</v>
      </c>
      <c r="S15" s="5">
        <f>SUM($Q$7:$Q15)/T15</f>
        <v>240719.17666666664</v>
      </c>
      <c r="T15" s="17">
        <v>9</v>
      </c>
      <c r="U15" s="4"/>
      <c r="V15" s="4"/>
      <c r="W15" s="105">
        <v>-2563895</v>
      </c>
      <c r="X15" s="217"/>
      <c r="Y15" s="181">
        <f>Y14-K15-L15</f>
        <v>-2563895</v>
      </c>
      <c r="Z15" s="217"/>
      <c r="AA15" s="92"/>
      <c r="AB15" s="92"/>
    </row>
    <row r="16" spans="2:255" s="69" customFormat="1">
      <c r="B16" s="116">
        <v>46023</v>
      </c>
      <c r="C16" s="14" t="s">
        <v>242</v>
      </c>
      <c r="D16" s="87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3"/>
        <v>67888.91</v>
      </c>
      <c r="P16" s="70">
        <f t="shared" si="6"/>
        <v>678889.10000000009</v>
      </c>
      <c r="Q16" s="164">
        <f>Q15+N16</f>
        <v>200756.51</v>
      </c>
      <c r="R16" s="71">
        <f t="shared" si="1"/>
        <v>140.21044931708067</v>
      </c>
      <c r="S16" s="72">
        <f>SUM($Q$7:$Q16)/T16</f>
        <v>236722.90999999997</v>
      </c>
      <c r="T16" s="73">
        <v>10</v>
      </c>
      <c r="U16" s="218"/>
      <c r="V16" s="133"/>
      <c r="W16" s="105">
        <v>-2563895</v>
      </c>
      <c r="X16" s="217"/>
      <c r="Y16" s="181">
        <f>Y15-K16-L16</f>
        <v>-2563895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46024</v>
      </c>
      <c r="C17" s="14" t="str">
        <f t="shared" si="0"/>
        <v/>
      </c>
      <c r="D17" s="87"/>
      <c r="E17" s="87">
        <v>20</v>
      </c>
      <c r="F17" s="23">
        <v>-2482215</v>
      </c>
      <c r="G17" s="26">
        <f>D17+E17+F17-E15-F15</f>
        <v>-82350</v>
      </c>
      <c r="H17" s="132">
        <v>200</v>
      </c>
      <c r="I17" s="63">
        <v>37800</v>
      </c>
      <c r="J17" s="63">
        <v>-2000</v>
      </c>
      <c r="K17" s="170">
        <f>+H17+I17+J17</f>
        <v>36000</v>
      </c>
      <c r="L17" s="171">
        <v>-49</v>
      </c>
      <c r="M17" s="153"/>
      <c r="N17" s="152">
        <f>L17+K17+G17+M17</f>
        <v>-46399</v>
      </c>
      <c r="O17" s="67">
        <f t="shared" si="3"/>
        <v>60401.237272727281</v>
      </c>
      <c r="P17" s="7">
        <f t="shared" si="6"/>
        <v>664413.6100000001</v>
      </c>
      <c r="Q17" s="164">
        <f>Q16+N17+1</f>
        <v>154358.51</v>
      </c>
      <c r="R17" s="29">
        <f t="shared" si="1"/>
        <v>135.77551753362903</v>
      </c>
      <c r="S17" s="5">
        <f>SUM($Q$7:$Q17)/T17</f>
        <v>229235.23727272722</v>
      </c>
      <c r="T17" s="18">
        <v>11</v>
      </c>
      <c r="U17" s="27"/>
      <c r="V17" s="136"/>
      <c r="W17" s="105">
        <v>-2599847</v>
      </c>
      <c r="X17" s="217"/>
      <c r="Y17" s="181">
        <f t="shared" si="7"/>
        <v>-2599846</v>
      </c>
      <c r="Z17" s="217"/>
      <c r="AA17" s="92"/>
      <c r="AC17" s="92"/>
    </row>
    <row r="18" spans="2:31">
      <c r="B18" s="116">
        <v>46025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54161.510000000009</v>
      </c>
      <c r="P18" s="7">
        <f t="shared" si="6"/>
        <v>649938.12000000011</v>
      </c>
      <c r="Q18" s="164">
        <f t="shared" ref="Q18" si="10">Q17+N18</f>
        <v>154358.51</v>
      </c>
      <c r="R18" s="29">
        <f t="shared" si="1"/>
        <v>132.0797410474193</v>
      </c>
      <c r="S18" s="5">
        <f>SUM($Q$7:$Q18)/T18</f>
        <v>222995.50999999992</v>
      </c>
      <c r="T18" s="18">
        <v>12</v>
      </c>
      <c r="U18" s="27"/>
      <c r="V18" s="136"/>
      <c r="W18" s="105">
        <v>-2599847</v>
      </c>
      <c r="X18" s="217"/>
      <c r="Y18" s="181">
        <f t="shared" si="7"/>
        <v>-2599846</v>
      </c>
      <c r="Z18" s="217"/>
      <c r="AA18" s="92"/>
    </row>
    <row r="19" spans="2:31">
      <c r="B19" s="116">
        <v>46026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>
        <f t="shared" si="8"/>
        <v>0</v>
      </c>
      <c r="L19" s="171"/>
      <c r="M19" s="153"/>
      <c r="N19" s="149">
        <f t="shared" ref="N19:N48" si="11">L19+K19+G19+M19</f>
        <v>0</v>
      </c>
      <c r="O19" s="67">
        <f t="shared" si="3"/>
        <v>48881.740769230775</v>
      </c>
      <c r="P19" s="7">
        <f t="shared" si="6"/>
        <v>635462.63000000012</v>
      </c>
      <c r="Q19" s="164">
        <f>Q18+N19</f>
        <v>154358.51</v>
      </c>
      <c r="R19" s="29">
        <f t="shared" si="1"/>
        <v>128.95254555908804</v>
      </c>
      <c r="S19" s="5">
        <f>SUM($Q$7:$Q19)/T19</f>
        <v>217715.7407692307</v>
      </c>
      <c r="T19" s="18">
        <v>13</v>
      </c>
      <c r="U19" s="138">
        <f>B19</f>
        <v>46026</v>
      </c>
      <c r="V19" s="310"/>
      <c r="W19" s="105">
        <v>-2599847</v>
      </c>
      <c r="X19" s="217">
        <f>AVERAGE(W19:W27)</f>
        <v>-2620219.4444444445</v>
      </c>
      <c r="Y19" s="181">
        <f>Y18-K19-L19</f>
        <v>-2599846</v>
      </c>
      <c r="Z19" s="217">
        <f>AVERAGE(Y19:Y27)</f>
        <v>-2620219.3333333335</v>
      </c>
      <c r="AA19" s="92"/>
      <c r="AD19" s="309"/>
    </row>
    <row r="20" spans="2:31">
      <c r="B20" s="116">
        <v>46027</v>
      </c>
      <c r="C20" s="14"/>
      <c r="D20" s="87"/>
      <c r="E20" s="87">
        <v>20</v>
      </c>
      <c r="F20" s="23">
        <v>-2483564</v>
      </c>
      <c r="G20" s="26">
        <f>D20+E20+F20-E17-F17</f>
        <v>-1349</v>
      </c>
      <c r="H20" s="132">
        <v>200</v>
      </c>
      <c r="I20" s="63">
        <v>6050</v>
      </c>
      <c r="J20" s="63">
        <v>-1400</v>
      </c>
      <c r="K20" s="170">
        <f>+H20+I20+J20</f>
        <v>4850</v>
      </c>
      <c r="L20" s="171">
        <v>32</v>
      </c>
      <c r="M20" s="153"/>
      <c r="N20" s="149">
        <f t="shared" si="11"/>
        <v>3533</v>
      </c>
      <c r="O20" s="67">
        <f t="shared" si="3"/>
        <v>44608.581428571437</v>
      </c>
      <c r="P20" s="7">
        <f t="shared" si="6"/>
        <v>624520.14000000013</v>
      </c>
      <c r="Q20" s="164">
        <f>Q19+N20</f>
        <v>157891.51</v>
      </c>
      <c r="R20" s="29">
        <f t="shared" si="1"/>
        <v>126.4215628537921</v>
      </c>
      <c r="S20" s="5">
        <f>SUM($Q$7:$Q20)/T20</f>
        <v>213442.58142857134</v>
      </c>
      <c r="T20" s="18">
        <v>14</v>
      </c>
      <c r="U20" s="138">
        <f>B19+8</f>
        <v>46034</v>
      </c>
      <c r="V20" s="131"/>
      <c r="W20" s="105">
        <v>-2604728</v>
      </c>
      <c r="X20" s="217"/>
      <c r="Y20" s="181">
        <f>Y19-K20-L20</f>
        <v>-2604728</v>
      </c>
      <c r="Z20" s="217"/>
      <c r="AA20" s="92"/>
      <c r="AB20" s="92"/>
    </row>
    <row r="21" spans="2:31">
      <c r="B21" s="116">
        <v>46028</v>
      </c>
      <c r="C21" s="14"/>
      <c r="D21" s="87"/>
      <c r="E21" s="87">
        <v>0</v>
      </c>
      <c r="F21" s="23">
        <v>-2477460</v>
      </c>
      <c r="G21" s="26">
        <f>D21+E21+F21-E20-F20</f>
        <v>6084</v>
      </c>
      <c r="H21" s="132">
        <v>200</v>
      </c>
      <c r="I21" s="63">
        <v>1000</v>
      </c>
      <c r="J21" s="63">
        <v>-1400</v>
      </c>
      <c r="K21" s="170">
        <f t="shared" ref="K21:K24" si="12">+H21+I21+J21</f>
        <v>-200</v>
      </c>
      <c r="L21" s="171">
        <v>-43</v>
      </c>
      <c r="M21" s="153"/>
      <c r="N21" s="149">
        <f t="shared" si="11"/>
        <v>5841</v>
      </c>
      <c r="O21" s="67">
        <f t="shared" si="3"/>
        <v>41294.576666666675</v>
      </c>
      <c r="P21" s="7">
        <f t="shared" si="6"/>
        <v>619418.65000000014</v>
      </c>
      <c r="Q21" s="164">
        <f>Q20+N21</f>
        <v>163732.51</v>
      </c>
      <c r="R21" s="29">
        <f t="shared" si="1"/>
        <v>124.45868525691897</v>
      </c>
      <c r="S21" s="5">
        <f>SUM($Q$7:$Q21)/T21</f>
        <v>210128.57666666657</v>
      </c>
      <c r="T21" s="18">
        <v>15</v>
      </c>
      <c r="U21" s="4"/>
      <c r="V21" s="131"/>
      <c r="W21" s="105">
        <v>-2604485</v>
      </c>
      <c r="X21" s="217"/>
      <c r="Y21" s="181">
        <f>Y20-K21-L21</f>
        <v>-2604485</v>
      </c>
      <c r="Z21" s="217"/>
      <c r="AA21" s="92"/>
    </row>
    <row r="22" spans="2:31">
      <c r="B22" s="116">
        <v>46029</v>
      </c>
      <c r="C22" s="14" t="str">
        <f t="shared" si="0"/>
        <v/>
      </c>
      <c r="D22" s="87">
        <f>-24958+10941</f>
        <v>-14017</v>
      </c>
      <c r="E22" s="87">
        <v>69</v>
      </c>
      <c r="F22" s="23">
        <v>-2492016</v>
      </c>
      <c r="G22" s="26">
        <f>D22+E22+F22-E21-F21</f>
        <v>-28504</v>
      </c>
      <c r="H22" s="132">
        <v>200</v>
      </c>
      <c r="I22" s="63">
        <v>22700</v>
      </c>
      <c r="J22" s="63">
        <v>-1400</v>
      </c>
      <c r="K22" s="170">
        <f t="shared" si="12"/>
        <v>21500</v>
      </c>
      <c r="L22" s="171">
        <v>-1</v>
      </c>
      <c r="M22" s="153"/>
      <c r="N22" s="149">
        <f t="shared" si="11"/>
        <v>-7005</v>
      </c>
      <c r="O22" s="67">
        <f t="shared" si="3"/>
        <v>37956.885000000009</v>
      </c>
      <c r="P22" s="7">
        <f t="shared" si="6"/>
        <v>607310.16000000015</v>
      </c>
      <c r="Q22" s="164">
        <f>Q21+N22-2</f>
        <v>156725.51</v>
      </c>
      <c r="R22" s="29">
        <f t="shared" si="1"/>
        <v>122.48177795941568</v>
      </c>
      <c r="S22" s="5">
        <f>SUM($Q$7:$Q22)/T22</f>
        <v>206790.88499999989</v>
      </c>
      <c r="T22" s="18">
        <v>16</v>
      </c>
      <c r="U22" s="4"/>
      <c r="V22" s="131"/>
      <c r="W22" s="105">
        <v>-2625984</v>
      </c>
      <c r="X22" s="217"/>
      <c r="Y22" s="181">
        <f>Y21-K22-L22</f>
        <v>-2625984</v>
      </c>
      <c r="Z22" s="217"/>
      <c r="AA22" s="92"/>
    </row>
    <row r="23" spans="2:31">
      <c r="B23" s="116">
        <v>46030</v>
      </c>
      <c r="C23" s="14"/>
      <c r="D23" s="87"/>
      <c r="E23" s="87">
        <v>0</v>
      </c>
      <c r="F23" s="23">
        <v>-2495577</v>
      </c>
      <c r="G23" s="26">
        <f t="shared" ref="G23:G24" si="13">D23+E23+F23-E22-F22</f>
        <v>-3630</v>
      </c>
      <c r="H23" s="132">
        <v>200</v>
      </c>
      <c r="I23" s="63">
        <v>5300</v>
      </c>
      <c r="J23" s="63">
        <v>-1500</v>
      </c>
      <c r="K23" s="170">
        <f t="shared" si="12"/>
        <v>4000</v>
      </c>
      <c r="L23" s="171">
        <v>-43</v>
      </c>
      <c r="M23" s="153"/>
      <c r="N23" s="149">
        <f t="shared" si="11"/>
        <v>327</v>
      </c>
      <c r="O23" s="67">
        <f t="shared" si="3"/>
        <v>35031.215882352953</v>
      </c>
      <c r="P23" s="7">
        <f t="shared" si="6"/>
        <v>595530.67000000016</v>
      </c>
      <c r="Q23" s="164">
        <f>Q22+N23+2</f>
        <v>157054.51</v>
      </c>
      <c r="R23" s="29">
        <f t="shared" si="1"/>
        <v>120.74891069473732</v>
      </c>
      <c r="S23" s="5">
        <f>SUM($Q$7:$Q23)/T23</f>
        <v>203865.21588235282</v>
      </c>
      <c r="T23" s="18">
        <v>17</v>
      </c>
      <c r="U23" s="27"/>
      <c r="V23" s="135"/>
      <c r="W23" s="105">
        <v>-2629942</v>
      </c>
      <c r="X23" s="217"/>
      <c r="Y23" s="181">
        <f>Y22-K23-L23-1</f>
        <v>-2629942</v>
      </c>
      <c r="Z23" s="217"/>
      <c r="AA23" s="92"/>
    </row>
    <row r="24" spans="2:31">
      <c r="B24" s="116">
        <v>46031</v>
      </c>
      <c r="C24" s="14" t="str">
        <f t="shared" si="0"/>
        <v/>
      </c>
      <c r="D24" s="87"/>
      <c r="E24" s="87">
        <v>0</v>
      </c>
      <c r="F24" s="23">
        <v>-2501003</v>
      </c>
      <c r="G24" s="26">
        <f t="shared" si="13"/>
        <v>-5426</v>
      </c>
      <c r="H24" s="132">
        <v>200</v>
      </c>
      <c r="I24" s="63">
        <v>1400</v>
      </c>
      <c r="J24" s="63">
        <v>-1500</v>
      </c>
      <c r="K24" s="170">
        <f t="shared" si="12"/>
        <v>100</v>
      </c>
      <c r="L24" s="171">
        <v>-29</v>
      </c>
      <c r="M24" s="153"/>
      <c r="N24" s="149">
        <f t="shared" si="11"/>
        <v>-5355</v>
      </c>
      <c r="O24" s="67">
        <f t="shared" si="3"/>
        <v>32133.176666666677</v>
      </c>
      <c r="P24" s="7">
        <f t="shared" si="6"/>
        <v>578397.18000000017</v>
      </c>
      <c r="Q24" s="164">
        <f>Q23+N24+1</f>
        <v>151700.51</v>
      </c>
      <c r="R24" s="29">
        <f t="shared" si="1"/>
        <v>119.03240855909742</v>
      </c>
      <c r="S24" s="5">
        <f>SUM($Q$7:$Q24)/T24</f>
        <v>200967.17666666655</v>
      </c>
      <c r="T24" s="18">
        <v>18</v>
      </c>
      <c r="U24" s="4"/>
      <c r="V24" s="135"/>
      <c r="W24" s="105">
        <v>-2630013</v>
      </c>
      <c r="X24" s="217"/>
      <c r="Y24" s="181">
        <f t="shared" ref="Y24:Y54" si="14">Y23-K24-L24</f>
        <v>-2630013</v>
      </c>
      <c r="Z24" s="217"/>
      <c r="AA24" s="92"/>
      <c r="AD24" s="1"/>
      <c r="AE24" s="1"/>
    </row>
    <row r="25" spans="2:31">
      <c r="B25" s="116">
        <v>46032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29540.194210526326</v>
      </c>
      <c r="P25" s="7">
        <f t="shared" si="6"/>
        <v>561263.69000000018</v>
      </c>
      <c r="Q25" s="164">
        <f>Q24+N25</f>
        <v>151700.51</v>
      </c>
      <c r="R25" s="29">
        <f t="shared" si="1"/>
        <v>117.4959985610281</v>
      </c>
      <c r="S25" s="5">
        <f>SUM($Q$7:$Q25)/T25-1</f>
        <v>198373.19421052618</v>
      </c>
      <c r="T25" s="18">
        <v>19</v>
      </c>
      <c r="U25" s="4"/>
      <c r="V25" s="131"/>
      <c r="W25" s="105">
        <v>-2630013</v>
      </c>
      <c r="X25" s="217"/>
      <c r="Y25" s="181">
        <f t="shared" si="14"/>
        <v>-2630013</v>
      </c>
      <c r="Z25" s="217"/>
      <c r="AA25" s="92"/>
      <c r="AD25" s="1"/>
      <c r="AE25" s="1"/>
    </row>
    <row r="26" spans="2:31" ht="12.75" customHeight="1">
      <c r="B26" s="116">
        <v>46033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ref="N26" si="15">L26+K26+G26+M26</f>
        <v>0</v>
      </c>
      <c r="O26" s="67">
        <f t="shared" si="3"/>
        <v>27206.510000000009</v>
      </c>
      <c r="P26" s="7">
        <f t="shared" si="6"/>
        <v>544130.20000000019</v>
      </c>
      <c r="Q26" s="164">
        <f>Q25+N26</f>
        <v>151700.51</v>
      </c>
      <c r="R26" s="29">
        <f t="shared" si="1"/>
        <v>116.11435492850958</v>
      </c>
      <c r="S26" s="5">
        <f>SUM($Q$7:$Q26)/T26</f>
        <v>196040.50999999986</v>
      </c>
      <c r="T26" s="18">
        <v>20</v>
      </c>
      <c r="U26" s="138">
        <f>B26</f>
        <v>46033</v>
      </c>
      <c r="V26" s="310"/>
      <c r="W26" s="105">
        <v>-2630013</v>
      </c>
      <c r="X26" s="217">
        <f>AVERAGE(W26:W34)</f>
        <v>-2622250.3333333335</v>
      </c>
      <c r="Y26" s="181">
        <f t="shared" si="14"/>
        <v>-2630013</v>
      </c>
      <c r="Z26" s="217">
        <f>AVERAGE(Y26:Y34)</f>
        <v>-2622250.3333333335</v>
      </c>
      <c r="AC26" s="92"/>
      <c r="AD26" s="1"/>
      <c r="AE26" s="1"/>
    </row>
    <row r="27" spans="2:31">
      <c r="B27" s="116">
        <v>46034</v>
      </c>
      <c r="C27" s="14" t="str">
        <f t="shared" si="0"/>
        <v/>
      </c>
      <c r="D27" s="87"/>
      <c r="E27" s="87">
        <v>19</v>
      </c>
      <c r="F27" s="23">
        <v>-2495462</v>
      </c>
      <c r="G27" s="26">
        <f>D27+E27+F27-E24-F24</f>
        <v>5560</v>
      </c>
      <c r="H27" s="132">
        <v>200</v>
      </c>
      <c r="I27" s="63">
        <v>-4600</v>
      </c>
      <c r="J27" s="63">
        <v>1300</v>
      </c>
      <c r="K27" s="170">
        <f t="shared" si="8"/>
        <v>-3100</v>
      </c>
      <c r="L27" s="171">
        <v>37</v>
      </c>
      <c r="M27" s="153"/>
      <c r="N27" s="149">
        <f>L27+K27+G27+M27</f>
        <v>2497</v>
      </c>
      <c r="O27" s="67">
        <f t="shared" si="3"/>
        <v>25213.938571428582</v>
      </c>
      <c r="P27" s="7">
        <f t="shared" si="6"/>
        <v>529492.7100000002</v>
      </c>
      <c r="Q27" s="164">
        <f>Q26+N27-1</f>
        <v>154196.51</v>
      </c>
      <c r="R27" s="29">
        <f t="shared" si="1"/>
        <v>114.93475163262639</v>
      </c>
      <c r="S27" s="5">
        <f>SUM($Q$7:$Q27)/T27+1</f>
        <v>194048.93857142844</v>
      </c>
      <c r="T27" s="18">
        <v>21</v>
      </c>
      <c r="U27" s="138">
        <f>B28+6</f>
        <v>46041</v>
      </c>
      <c r="V27" s="159"/>
      <c r="W27" s="105">
        <v>-2626950</v>
      </c>
      <c r="X27" s="217"/>
      <c r="Y27" s="181">
        <f>Y26-K27-L27</f>
        <v>-2626950</v>
      </c>
      <c r="Z27" s="217"/>
      <c r="AA27" s="92"/>
      <c r="AD27" s="1"/>
      <c r="AE27" s="1"/>
    </row>
    <row r="28" spans="2:31">
      <c r="B28" s="116">
        <v>46035</v>
      </c>
      <c r="C28" s="14" t="str">
        <f t="shared" si="0"/>
        <v/>
      </c>
      <c r="D28" s="87"/>
      <c r="E28" s="87">
        <v>24</v>
      </c>
      <c r="F28" s="23">
        <v>-2504167</v>
      </c>
      <c r="G28" s="26">
        <f>D28+E28+F28-E27-F27</f>
        <v>-8700</v>
      </c>
      <c r="H28" s="132">
        <v>200</v>
      </c>
      <c r="I28" s="63">
        <v>2800</v>
      </c>
      <c r="J28" s="63">
        <v>1300</v>
      </c>
      <c r="K28" s="170">
        <f t="shared" si="8"/>
        <v>4300</v>
      </c>
      <c r="L28" s="171">
        <v>-3</v>
      </c>
      <c r="M28" s="153"/>
      <c r="N28" s="149">
        <f>L28+K28+G28+M28</f>
        <v>-4403</v>
      </c>
      <c r="O28" s="67">
        <f t="shared" si="3"/>
        <v>23202.237272727281</v>
      </c>
      <c r="P28" s="7">
        <f t="shared" si="6"/>
        <v>510449.2200000002</v>
      </c>
      <c r="Q28" s="164">
        <f>Q27+N28-3</f>
        <v>149790.51</v>
      </c>
      <c r="R28" s="29">
        <f t="shared" si="1"/>
        <v>113.7432254597576</v>
      </c>
      <c r="S28" s="5">
        <f>SUM($Q$7:$Q28)/T28+1</f>
        <v>192037.23727272713</v>
      </c>
      <c r="T28" s="18">
        <v>22</v>
      </c>
      <c r="U28" s="4"/>
      <c r="V28" s="131"/>
      <c r="W28" s="105">
        <v>-2631245</v>
      </c>
      <c r="X28" s="217"/>
      <c r="Y28" s="181">
        <f>Y27-K28-L28+2</f>
        <v>-2631245</v>
      </c>
      <c r="Z28" s="217"/>
      <c r="AA28" s="92"/>
      <c r="AD28" s="1"/>
      <c r="AE28" s="1"/>
    </row>
    <row r="29" spans="2:31">
      <c r="B29" s="116">
        <v>46036</v>
      </c>
      <c r="C29" s="14" t="str">
        <f t="shared" si="0"/>
        <v/>
      </c>
      <c r="D29" s="87">
        <f>-10941+10863</f>
        <v>-78</v>
      </c>
      <c r="E29" s="87">
        <v>6</v>
      </c>
      <c r="F29" s="23">
        <v>-2501827</v>
      </c>
      <c r="G29" s="26">
        <f>D29+E29+F29-E28-F28</f>
        <v>2244</v>
      </c>
      <c r="H29" s="132">
        <v>200</v>
      </c>
      <c r="I29" s="63">
        <v>-3600</v>
      </c>
      <c r="J29" s="63">
        <v>1300</v>
      </c>
      <c r="K29" s="170">
        <f t="shared" si="8"/>
        <v>-2100</v>
      </c>
      <c r="L29" s="171">
        <v>-9</v>
      </c>
      <c r="M29" s="153"/>
      <c r="N29" s="149">
        <f>L29+K29+G29+M29</f>
        <v>135</v>
      </c>
      <c r="O29" s="67">
        <f t="shared" si="3"/>
        <v>21371.510000000009</v>
      </c>
      <c r="P29" s="7">
        <f t="shared" si="6"/>
        <v>491544.73000000021</v>
      </c>
      <c r="Q29" s="164">
        <f>Q28+N29+4</f>
        <v>149929.51</v>
      </c>
      <c r="R29" s="29">
        <f t="shared" si="1"/>
        <v>112.65829749931878</v>
      </c>
      <c r="S29" s="5">
        <f>SUM($Q$7:$Q29)/T29</f>
        <v>190205.50999999986</v>
      </c>
      <c r="T29" s="18">
        <v>23</v>
      </c>
      <c r="U29" s="4"/>
      <c r="V29" s="131"/>
      <c r="W29" s="105">
        <v>-2629138</v>
      </c>
      <c r="X29" s="217"/>
      <c r="Y29" s="181">
        <f>Y28-K29-L29-2</f>
        <v>-2629138</v>
      </c>
      <c r="Z29" s="217"/>
      <c r="AA29" s="92"/>
      <c r="AD29" s="1"/>
      <c r="AE29" s="1"/>
    </row>
    <row r="30" spans="2:31">
      <c r="B30" s="116">
        <v>46037</v>
      </c>
      <c r="C30" s="14" t="str">
        <f t="shared" si="0"/>
        <v/>
      </c>
      <c r="D30" s="87"/>
      <c r="E30" s="87">
        <v>15</v>
      </c>
      <c r="F30" s="23">
        <v>-2493471</v>
      </c>
      <c r="G30" s="26">
        <f t="shared" ref="G30:G31" si="16">D30+E30+F30-E29-F29</f>
        <v>8365</v>
      </c>
      <c r="H30" s="132">
        <v>200</v>
      </c>
      <c r="I30" s="63">
        <v>-8600</v>
      </c>
      <c r="J30" s="25">
        <v>1300</v>
      </c>
      <c r="K30" s="170">
        <f t="shared" si="8"/>
        <v>-7100</v>
      </c>
      <c r="L30" s="171">
        <v>41</v>
      </c>
      <c r="M30" s="153"/>
      <c r="N30" s="149">
        <f>L30+K30+G30+M30</f>
        <v>1306</v>
      </c>
      <c r="O30" s="67">
        <f t="shared" si="3"/>
        <v>19747.760000000009</v>
      </c>
      <c r="P30" s="7">
        <f t="shared" si="6"/>
        <v>473946.24000000022</v>
      </c>
      <c r="Q30" s="164">
        <f>Q29+N30</f>
        <v>151235.51</v>
      </c>
      <c r="R30" s="29">
        <f t="shared" si="1"/>
        <v>111.69655401163266</v>
      </c>
      <c r="S30" s="5">
        <f>SUM($Q$7:$Q30)/T30</f>
        <v>188581.75999999986</v>
      </c>
      <c r="T30" s="18">
        <v>24</v>
      </c>
      <c r="U30" s="4"/>
      <c r="V30" s="131"/>
      <c r="W30" s="105">
        <v>-2622079</v>
      </c>
      <c r="X30" s="217"/>
      <c r="Y30" s="181">
        <f t="shared" si="14"/>
        <v>-2622079</v>
      </c>
      <c r="Z30" s="217"/>
      <c r="AA30" s="92"/>
      <c r="AD30" s="1"/>
      <c r="AE30" s="1"/>
    </row>
    <row r="31" spans="2:31">
      <c r="B31" s="116">
        <v>46038</v>
      </c>
      <c r="C31" s="14" t="str">
        <f t="shared" si="0"/>
        <v/>
      </c>
      <c r="D31" s="87"/>
      <c r="E31" s="87">
        <v>33</v>
      </c>
      <c r="F31" s="23">
        <v>-2486802</v>
      </c>
      <c r="G31" s="26">
        <f t="shared" si="16"/>
        <v>6687</v>
      </c>
      <c r="H31" s="132">
        <v>200</v>
      </c>
      <c r="I31" s="25">
        <v>-6800</v>
      </c>
      <c r="J31" s="25">
        <v>1200</v>
      </c>
      <c r="K31" s="170">
        <f t="shared" si="8"/>
        <v>-5400</v>
      </c>
      <c r="L31" s="171">
        <v>43</v>
      </c>
      <c r="M31" s="153"/>
      <c r="N31" s="149">
        <f>L31+K31+G31+M31</f>
        <v>1330</v>
      </c>
      <c r="O31" s="67">
        <f>P31/T31</f>
        <v>18307.110000000008</v>
      </c>
      <c r="P31" s="7">
        <f t="shared" si="6"/>
        <v>457677.75000000023</v>
      </c>
      <c r="Q31" s="164">
        <f t="shared" ref="Q31:Q39" si="17">Q30+N31</f>
        <v>152565.51</v>
      </c>
      <c r="R31" s="29">
        <f t="shared" si="1"/>
        <v>110.84326024378966</v>
      </c>
      <c r="S31" s="5">
        <f>SUM($Q$7:$Q31)/T31</f>
        <v>187141.10999999984</v>
      </c>
      <c r="T31" s="18">
        <v>25</v>
      </c>
      <c r="U31" s="4"/>
      <c r="V31" s="137"/>
      <c r="W31" s="105">
        <v>-2616722</v>
      </c>
      <c r="X31" s="217"/>
      <c r="Y31" s="181">
        <f t="shared" si="14"/>
        <v>-2616722</v>
      </c>
      <c r="Z31" s="217"/>
      <c r="AA31" s="92"/>
      <c r="AB31" s="92"/>
      <c r="AD31" s="1"/>
      <c r="AE31" s="1"/>
    </row>
    <row r="32" spans="2:31">
      <c r="B32" s="116">
        <v>46039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16977.27923076924</v>
      </c>
      <c r="P32" s="7">
        <f t="shared" si="6"/>
        <v>441409.26000000024</v>
      </c>
      <c r="Q32" s="164">
        <f t="shared" si="17"/>
        <v>152565.51</v>
      </c>
      <c r="R32" s="29">
        <f t="shared" si="1"/>
        <v>110.05560445808847</v>
      </c>
      <c r="S32" s="5">
        <f>SUM($Q$7:$Q32)/T32</f>
        <v>185811.27923076908</v>
      </c>
      <c r="T32" s="18">
        <v>26</v>
      </c>
      <c r="U32" s="27"/>
      <c r="V32" s="137"/>
      <c r="W32" s="105">
        <v>-2616722</v>
      </c>
      <c r="X32" s="217"/>
      <c r="Y32" s="181">
        <f t="shared" si="14"/>
        <v>-2616722</v>
      </c>
      <c r="Z32" s="217"/>
      <c r="AD32" s="1"/>
      <c r="AE32" s="1"/>
    </row>
    <row r="33" spans="2:31">
      <c r="B33" s="116">
        <v>46040</v>
      </c>
      <c r="C33" s="14" t="str">
        <f t="shared" si="0"/>
        <v>F</v>
      </c>
      <c r="D33" s="87"/>
      <c r="E33" s="87"/>
      <c r="F33" s="23"/>
      <c r="G33" s="26"/>
      <c r="H33" s="132"/>
      <c r="I33" s="25"/>
      <c r="J33" s="25"/>
      <c r="K33" s="170">
        <f t="shared" si="8"/>
        <v>0</v>
      </c>
      <c r="L33" s="171"/>
      <c r="M33" s="153"/>
      <c r="N33" s="149">
        <f t="shared" si="11"/>
        <v>0</v>
      </c>
      <c r="O33" s="67">
        <f t="shared" si="3"/>
        <v>15745.917407407416</v>
      </c>
      <c r="P33" s="7">
        <f t="shared" si="6"/>
        <v>425139.77000000025</v>
      </c>
      <c r="Q33" s="164">
        <f>Q32+N33-1</f>
        <v>152564.51</v>
      </c>
      <c r="R33" s="29">
        <f t="shared" si="1"/>
        <v>109.3262716084481</v>
      </c>
      <c r="S33" s="5">
        <f>SUM($Q$7:$Q33)/T33</f>
        <v>184579.91740740725</v>
      </c>
      <c r="T33" s="18">
        <v>27</v>
      </c>
      <c r="U33" s="138">
        <f>B33</f>
        <v>46040</v>
      </c>
      <c r="V33" s="131"/>
      <c r="W33" s="105">
        <v>-2616722</v>
      </c>
      <c r="X33" s="217">
        <f>AVERAGE(W33:W41)</f>
        <v>-2604327.5555555555</v>
      </c>
      <c r="Y33" s="181">
        <f>Y32-K33-L33</f>
        <v>-2616722</v>
      </c>
      <c r="Z33" s="217">
        <f>AVERAGE(Y33:Y41)</f>
        <v>-2604327.5555555555</v>
      </c>
      <c r="AD33" s="1"/>
      <c r="AE33" s="1"/>
    </row>
    <row r="34" spans="2:31">
      <c r="B34" s="116">
        <v>46041</v>
      </c>
      <c r="C34" s="14" t="str">
        <f t="shared" si="0"/>
        <v/>
      </c>
      <c r="D34" s="87"/>
      <c r="E34" s="87">
        <v>26</v>
      </c>
      <c r="F34" s="23">
        <v>-2482804</v>
      </c>
      <c r="G34" s="26">
        <f>D34+E34+F34-E31-F31</f>
        <v>3991</v>
      </c>
      <c r="H34" s="132">
        <v>200</v>
      </c>
      <c r="I34" s="25">
        <v>-7500</v>
      </c>
      <c r="J34" s="25">
        <v>1200</v>
      </c>
      <c r="K34" s="170">
        <f t="shared" si="8"/>
        <v>-6100</v>
      </c>
      <c r="L34" s="171">
        <v>40</v>
      </c>
      <c r="M34" s="153"/>
      <c r="N34" s="149">
        <f>L34+K34+G34+M34</f>
        <v>-2069</v>
      </c>
      <c r="O34" s="67">
        <f t="shared" si="3"/>
        <v>14528.617142857152</v>
      </c>
      <c r="P34" s="7">
        <f t="shared" si="6"/>
        <v>406801.28000000026</v>
      </c>
      <c r="Q34" s="164">
        <f>Q33+N34</f>
        <v>150495.51</v>
      </c>
      <c r="R34" s="29">
        <f t="shared" si="1"/>
        <v>108.60526738859294</v>
      </c>
      <c r="S34" s="5">
        <f>SUM($Q$7:$Q34)/T34</f>
        <v>183362.61714285699</v>
      </c>
      <c r="T34" s="18">
        <v>28</v>
      </c>
      <c r="U34" s="138">
        <f>B33+8</f>
        <v>46048</v>
      </c>
      <c r="V34" s="131"/>
      <c r="W34" s="105">
        <v>-2610662</v>
      </c>
      <c r="X34" s="217"/>
      <c r="Y34" s="181">
        <f t="shared" si="14"/>
        <v>-2610662</v>
      </c>
      <c r="Z34" s="217"/>
      <c r="AA34" s="92"/>
      <c r="AD34" s="1"/>
      <c r="AE34" s="1"/>
    </row>
    <row r="35" spans="2:31">
      <c r="B35" s="116">
        <v>46042</v>
      </c>
      <c r="C35" s="14" t="str">
        <f t="shared" si="0"/>
        <v/>
      </c>
      <c r="D35" s="87"/>
      <c r="E35" s="87">
        <v>5</v>
      </c>
      <c r="F35" s="23">
        <v>-2474754</v>
      </c>
      <c r="G35" s="26">
        <f>D35+E35+F35-E34-F34</f>
        <v>8029</v>
      </c>
      <c r="H35" s="132">
        <v>200</v>
      </c>
      <c r="I35" s="25">
        <v>-9300</v>
      </c>
      <c r="J35" s="25">
        <v>1200</v>
      </c>
      <c r="K35" s="170">
        <f t="shared" si="8"/>
        <v>-7900</v>
      </c>
      <c r="L35" s="171">
        <v>-36</v>
      </c>
      <c r="M35" s="153"/>
      <c r="N35" s="149">
        <f t="shared" si="11"/>
        <v>93</v>
      </c>
      <c r="O35" s="67">
        <f t="shared" si="3"/>
        <v>13398.510000000009</v>
      </c>
      <c r="P35" s="7">
        <f t="shared" si="6"/>
        <v>388556.79000000027</v>
      </c>
      <c r="Q35" s="164">
        <f>Q34+N35+1</f>
        <v>150589.51</v>
      </c>
      <c r="R35" s="29">
        <f t="shared" si="1"/>
        <v>107.9359074593979</v>
      </c>
      <c r="S35" s="5">
        <f>SUM($Q$7:$Q35)/T35</f>
        <v>182232.50999999983</v>
      </c>
      <c r="T35" s="18">
        <v>29</v>
      </c>
      <c r="U35" s="4"/>
      <c r="V35" s="131"/>
      <c r="W35" s="105">
        <v>-2602727</v>
      </c>
      <c r="X35" s="217"/>
      <c r="Y35" s="181">
        <f>Y34-K35-L35-1</f>
        <v>-2602727</v>
      </c>
      <c r="Z35" s="217"/>
      <c r="AA35" s="92"/>
      <c r="AD35" s="1"/>
      <c r="AE35" s="1"/>
    </row>
    <row r="36" spans="2:31">
      <c r="B36" s="116">
        <v>46043</v>
      </c>
      <c r="C36" s="14" t="str">
        <f t="shared" si="0"/>
        <v/>
      </c>
      <c r="D36" s="87">
        <f>-10863+10711</f>
        <v>-152</v>
      </c>
      <c r="E36" s="87">
        <v>0</v>
      </c>
      <c r="F36" s="23">
        <v>-2457180</v>
      </c>
      <c r="G36" s="26">
        <f>D36+E36+F36-E35-F35</f>
        <v>17417</v>
      </c>
      <c r="H36" s="132">
        <v>200</v>
      </c>
      <c r="I36" s="25">
        <v>-16600</v>
      </c>
      <c r="J36" s="25">
        <v>1100</v>
      </c>
      <c r="K36" s="170">
        <f t="shared" si="8"/>
        <v>-15300</v>
      </c>
      <c r="L36" s="171">
        <v>-41</v>
      </c>
      <c r="M36" s="153"/>
      <c r="N36" s="149">
        <f t="shared" si="11"/>
        <v>2076</v>
      </c>
      <c r="O36" s="67">
        <f t="shared" si="3"/>
        <v>12412.976666666676</v>
      </c>
      <c r="P36" s="7">
        <f t="shared" si="6"/>
        <v>372389.30000000028</v>
      </c>
      <c r="Q36" s="164">
        <f>Q35+N36+1</f>
        <v>152666.51</v>
      </c>
      <c r="R36" s="29">
        <f t="shared" si="1"/>
        <v>107.35277057148826</v>
      </c>
      <c r="S36" s="5">
        <f>SUM($Q$7:$Q36)/T36+1</f>
        <v>181247.97666666651</v>
      </c>
      <c r="T36" s="18">
        <v>30</v>
      </c>
      <c r="U36" s="4"/>
      <c r="V36" s="136"/>
      <c r="W36" s="105">
        <v>-2587387</v>
      </c>
      <c r="X36" s="217"/>
      <c r="Y36" s="181">
        <f>Y35-K36-L36-1</f>
        <v>-2587387</v>
      </c>
      <c r="Z36" s="217"/>
      <c r="AD36" s="1"/>
      <c r="AE36" s="1"/>
    </row>
    <row r="37" spans="2:31">
      <c r="B37" s="116">
        <v>46044</v>
      </c>
      <c r="C37" s="14"/>
      <c r="D37" s="87"/>
      <c r="E37" s="87">
        <v>0</v>
      </c>
      <c r="F37" s="23">
        <v>-2460987</v>
      </c>
      <c r="G37" s="26">
        <f t="shared" ref="G37:G38" si="18">D37+E37+F37-E36-F36</f>
        <v>-3807</v>
      </c>
      <c r="H37" s="132">
        <v>200</v>
      </c>
      <c r="I37" s="25">
        <v>-900</v>
      </c>
      <c r="J37" s="25">
        <v>1100</v>
      </c>
      <c r="K37" s="170">
        <f t="shared" si="8"/>
        <v>400</v>
      </c>
      <c r="L37" s="171">
        <v>46</v>
      </c>
      <c r="M37" s="153"/>
      <c r="N37" s="149">
        <f t="shared" si="11"/>
        <v>-3361</v>
      </c>
      <c r="O37" s="67">
        <f t="shared" si="3"/>
        <v>11382.574516129042</v>
      </c>
      <c r="P37" s="7">
        <f t="shared" si="6"/>
        <v>352859.81000000029</v>
      </c>
      <c r="Q37" s="164">
        <f>Q36+N37-1</f>
        <v>149304.51</v>
      </c>
      <c r="R37" s="29">
        <f t="shared" si="1"/>
        <v>106.74246568589791</v>
      </c>
      <c r="S37" s="5">
        <f>SUM($Q$7:$Q37)/T37+1</f>
        <v>180217.57451612887</v>
      </c>
      <c r="T37" s="18">
        <v>31</v>
      </c>
      <c r="U37" s="27"/>
      <c r="V37" s="137"/>
      <c r="W37" s="105">
        <v>-2587833</v>
      </c>
      <c r="X37" s="217"/>
      <c r="Y37" s="181">
        <f t="shared" si="14"/>
        <v>-2587833</v>
      </c>
      <c r="Z37" s="217"/>
      <c r="AA37" s="92"/>
      <c r="AD37" s="1"/>
      <c r="AE37" s="1"/>
    </row>
    <row r="38" spans="2:31">
      <c r="B38" s="116">
        <v>46045</v>
      </c>
      <c r="C38" s="14" t="str">
        <f t="shared" si="0"/>
        <v/>
      </c>
      <c r="D38" s="87"/>
      <c r="E38" s="87">
        <v>4</v>
      </c>
      <c r="F38" s="23">
        <v>-2475325</v>
      </c>
      <c r="G38" s="26">
        <f t="shared" si="18"/>
        <v>-14334</v>
      </c>
      <c r="H38" s="132">
        <v>200</v>
      </c>
      <c r="I38" s="25">
        <v>17500</v>
      </c>
      <c r="J38" s="25">
        <v>1100</v>
      </c>
      <c r="K38" s="170">
        <f t="shared" si="8"/>
        <v>18800</v>
      </c>
      <c r="L38" s="171">
        <v>37</v>
      </c>
      <c r="M38" s="153"/>
      <c r="N38" s="149">
        <f t="shared" si="11"/>
        <v>4503</v>
      </c>
      <c r="O38" s="67">
        <f t="shared" si="3"/>
        <v>10557.322500000009</v>
      </c>
      <c r="P38" s="7">
        <f t="shared" si="6"/>
        <v>337834.3200000003</v>
      </c>
      <c r="Q38" s="164">
        <f>Q37+N38+1</f>
        <v>153808.51</v>
      </c>
      <c r="R38" s="29">
        <f t="shared" si="1"/>
        <v>106.25307846760714</v>
      </c>
      <c r="S38" s="5">
        <f>SUM($Q$7:$Q38)/T38</f>
        <v>179391.32249999983</v>
      </c>
      <c r="T38" s="18">
        <v>32</v>
      </c>
      <c r="U38" s="27"/>
      <c r="V38" s="137"/>
      <c r="W38" s="105">
        <v>-2606670</v>
      </c>
      <c r="X38" s="217"/>
      <c r="Y38" s="181">
        <f t="shared" si="14"/>
        <v>-2606670</v>
      </c>
      <c r="Z38" s="217"/>
      <c r="AD38" s="1"/>
      <c r="AE38" s="1"/>
    </row>
    <row r="39" spans="2:31">
      <c r="B39" s="116">
        <v>46046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9782.0857575757673</v>
      </c>
      <c r="P39" s="7">
        <f t="shared" si="6"/>
        <v>322808.83000000031</v>
      </c>
      <c r="Q39" s="164">
        <f t="shared" si="17"/>
        <v>153808.51</v>
      </c>
      <c r="R39" s="29">
        <f t="shared" si="1"/>
        <v>105.79390748165392</v>
      </c>
      <c r="S39" s="5">
        <f>SUM($Q$7:$Q39)/T39</f>
        <v>178616.08575757558</v>
      </c>
      <c r="T39" s="18">
        <v>33</v>
      </c>
      <c r="U39" s="27"/>
      <c r="V39" s="137"/>
      <c r="W39" s="105">
        <v>-2606670</v>
      </c>
      <c r="X39" s="217"/>
      <c r="Y39" s="181">
        <f t="shared" si="14"/>
        <v>-2606670</v>
      </c>
      <c r="Z39" s="217"/>
      <c r="AD39" s="1"/>
      <c r="AE39" s="1"/>
    </row>
    <row r="40" spans="2:31">
      <c r="B40" s="116">
        <v>46047</v>
      </c>
      <c r="C40" s="14" t="str">
        <f t="shared" si="0"/>
        <v>F</v>
      </c>
      <c r="D40" s="87"/>
      <c r="E40" s="87"/>
      <c r="F40" s="23"/>
      <c r="G40" s="26"/>
      <c r="H40" s="132"/>
      <c r="I40" s="25"/>
      <c r="J40" s="25"/>
      <c r="K40" s="170">
        <f t="shared" si="8"/>
        <v>0</v>
      </c>
      <c r="L40" s="171"/>
      <c r="M40" s="153"/>
      <c r="N40" s="149">
        <f t="shared" si="11"/>
        <v>0</v>
      </c>
      <c r="O40" s="67">
        <f t="shared" si="3"/>
        <v>9052.4511764705967</v>
      </c>
      <c r="P40" s="7">
        <f t="shared" si="6"/>
        <v>307783.34000000032</v>
      </c>
      <c r="Q40" s="164">
        <f>Q39+N40</f>
        <v>153808.51</v>
      </c>
      <c r="R40" s="29">
        <f t="shared" si="1"/>
        <v>105.36174655369797</v>
      </c>
      <c r="S40" s="5">
        <f>SUM($Q$7:$Q40)/T40</f>
        <v>177886.45117647041</v>
      </c>
      <c r="T40" s="18">
        <v>34</v>
      </c>
      <c r="U40" s="138">
        <f>B40</f>
        <v>46047</v>
      </c>
      <c r="V40" s="131"/>
      <c r="W40" s="105">
        <v>-2606670</v>
      </c>
      <c r="X40" s="217">
        <f>AVERAGE(W40:W48)</f>
        <v>-2598522.777777778</v>
      </c>
      <c r="Y40" s="181">
        <f t="shared" si="14"/>
        <v>-2606670</v>
      </c>
      <c r="Z40" s="217">
        <f>AVERAGE(Y40:Y48)</f>
        <v>-2598522.6666666665</v>
      </c>
      <c r="AD40" s="1"/>
      <c r="AE40" s="1"/>
    </row>
    <row r="41" spans="2:31">
      <c r="B41" s="116">
        <v>46048</v>
      </c>
      <c r="C41" s="14" t="str">
        <f t="shared" si="0"/>
        <v/>
      </c>
      <c r="D41" s="87"/>
      <c r="E41" s="87">
        <v>21</v>
      </c>
      <c r="F41" s="23">
        <v>-2482613</v>
      </c>
      <c r="G41" s="26">
        <f>D41+E41+F41-E38-F38</f>
        <v>-7271</v>
      </c>
      <c r="H41" s="132">
        <v>200</v>
      </c>
      <c r="I41" s="25">
        <v>6400</v>
      </c>
      <c r="J41" s="25">
        <v>300</v>
      </c>
      <c r="K41" s="170">
        <f t="shared" si="8"/>
        <v>6900</v>
      </c>
      <c r="L41" s="171">
        <v>37</v>
      </c>
      <c r="M41" s="153"/>
      <c r="N41" s="149">
        <f t="shared" si="11"/>
        <v>-334</v>
      </c>
      <c r="O41" s="67">
        <f t="shared" si="3"/>
        <v>8354.93857142858</v>
      </c>
      <c r="P41" s="7">
        <f t="shared" si="6"/>
        <v>292422.85000000033</v>
      </c>
      <c r="Q41" s="164">
        <f>Q40+N41-1</f>
        <v>153473.51</v>
      </c>
      <c r="R41" s="29">
        <f t="shared" si="1"/>
        <v>104.94861140020872</v>
      </c>
      <c r="S41" s="5">
        <f>SUM($Q$7:$Q41)/T41</f>
        <v>177188.93857142841</v>
      </c>
      <c r="T41" s="18">
        <v>35</v>
      </c>
      <c r="U41" s="138">
        <f>B40+8</f>
        <v>46055</v>
      </c>
      <c r="V41" s="131"/>
      <c r="W41" s="105">
        <v>-2613607</v>
      </c>
      <c r="X41" s="217"/>
      <c r="Y41" s="181">
        <f t="shared" si="14"/>
        <v>-2613607</v>
      </c>
      <c r="Z41" s="217"/>
      <c r="AD41" s="1"/>
      <c r="AE41" s="1"/>
    </row>
    <row r="42" spans="2:31">
      <c r="B42" s="116">
        <v>46049</v>
      </c>
      <c r="C42" s="14" t="str">
        <f t="shared" si="0"/>
        <v/>
      </c>
      <c r="D42" s="87"/>
      <c r="E42" s="87">
        <v>27</v>
      </c>
      <c r="F42" s="23">
        <v>-2468668</v>
      </c>
      <c r="G42" s="26">
        <f>D42+E42+F42-E41-F41</f>
        <v>13951</v>
      </c>
      <c r="H42" s="132">
        <v>200</v>
      </c>
      <c r="I42" s="25">
        <v>-12500</v>
      </c>
      <c r="J42" s="25">
        <v>300</v>
      </c>
      <c r="K42" s="170">
        <f t="shared" si="8"/>
        <v>-12000</v>
      </c>
      <c r="L42" s="171">
        <v>15</v>
      </c>
      <c r="M42" s="153"/>
      <c r="N42" s="149">
        <f t="shared" si="11"/>
        <v>1966</v>
      </c>
      <c r="O42" s="67">
        <f t="shared" si="3"/>
        <v>7750.815555555565</v>
      </c>
      <c r="P42" s="7">
        <f t="shared" si="6"/>
        <v>279029.36000000034</v>
      </c>
      <c r="Q42" s="164">
        <f>Q41+N42+1</f>
        <v>155440.51</v>
      </c>
      <c r="R42" s="29">
        <f t="shared" si="1"/>
        <v>104.59079069118506</v>
      </c>
      <c r="S42" s="5">
        <f>SUM($Q$7:$Q42)/T42</f>
        <v>176584.8155555554</v>
      </c>
      <c r="T42" s="18">
        <v>36</v>
      </c>
      <c r="U42" s="138"/>
      <c r="V42" s="131"/>
      <c r="W42" s="105">
        <v>-2601622</v>
      </c>
      <c r="X42" s="217"/>
      <c r="Y42" s="181">
        <f t="shared" si="14"/>
        <v>-2601622</v>
      </c>
      <c r="Z42" s="217"/>
      <c r="AD42" s="1"/>
      <c r="AE42" s="1"/>
    </row>
    <row r="43" spans="2:31">
      <c r="B43" s="116">
        <v>46050</v>
      </c>
      <c r="C43" s="14" t="str">
        <f t="shared" si="0"/>
        <v/>
      </c>
      <c r="D43" s="87">
        <f>-2462-10711+12505+2502</f>
        <v>1834</v>
      </c>
      <c r="E43" s="87">
        <v>41</v>
      </c>
      <c r="F43" s="23">
        <v>-2478451</v>
      </c>
      <c r="G43" s="26">
        <f>D43+E43+F43-E42-F42</f>
        <v>-7935</v>
      </c>
      <c r="H43" s="132">
        <v>200</v>
      </c>
      <c r="I43" s="25">
        <v>4700</v>
      </c>
      <c r="J43" s="25">
        <v>300</v>
      </c>
      <c r="K43" s="170">
        <f t="shared" si="8"/>
        <v>5200</v>
      </c>
      <c r="L43" s="171">
        <v>-12</v>
      </c>
      <c r="M43" s="153"/>
      <c r="N43" s="149">
        <f t="shared" si="11"/>
        <v>-2747</v>
      </c>
      <c r="O43" s="67">
        <f t="shared" si="3"/>
        <v>7105.1045945946044</v>
      </c>
      <c r="P43" s="7">
        <f t="shared" si="6"/>
        <v>262888.87000000034</v>
      </c>
      <c r="Q43" s="164">
        <f>Q42+N43</f>
        <v>152693.51</v>
      </c>
      <c r="R43" s="29">
        <f t="shared" si="1"/>
        <v>104.20833753544572</v>
      </c>
      <c r="S43" s="5">
        <f>SUM($Q$7:$Q43)/T43</f>
        <v>175939.10459459442</v>
      </c>
      <c r="T43" s="18">
        <v>37</v>
      </c>
      <c r="U43" s="138"/>
      <c r="V43" s="131"/>
      <c r="W43" s="105">
        <v>-2606810</v>
      </c>
      <c r="X43" s="217"/>
      <c r="Y43" s="181">
        <f t="shared" si="14"/>
        <v>-2606810</v>
      </c>
      <c r="Z43" s="217"/>
      <c r="AD43" s="1"/>
      <c r="AE43" s="1"/>
    </row>
    <row r="44" spans="2:31">
      <c r="B44" s="116">
        <v>46051</v>
      </c>
      <c r="C44" s="14"/>
      <c r="D44" s="87"/>
      <c r="E44" s="87">
        <v>10</v>
      </c>
      <c r="F44" s="23">
        <v>-2466679</v>
      </c>
      <c r="G44" s="26">
        <f t="shared" ref="G44:G45" si="19">D44+E44+F44-E43-F43</f>
        <v>11741</v>
      </c>
      <c r="H44" s="132">
        <v>200</v>
      </c>
      <c r="I44" s="25">
        <v>-9100</v>
      </c>
      <c r="J44" s="25">
        <v>300</v>
      </c>
      <c r="K44" s="170">
        <f t="shared" si="8"/>
        <v>-8600</v>
      </c>
      <c r="L44" s="171">
        <v>9</v>
      </c>
      <c r="M44" s="153"/>
      <c r="N44" s="149">
        <f t="shared" si="11"/>
        <v>3150</v>
      </c>
      <c r="O44" s="67">
        <f t="shared" si="3"/>
        <v>6576.2468421052727</v>
      </c>
      <c r="P44" s="7">
        <f t="shared" si="6"/>
        <v>249897.38000000035</v>
      </c>
      <c r="Q44" s="164">
        <f>Q43+N44-1</f>
        <v>155842.51</v>
      </c>
      <c r="R44" s="29">
        <f t="shared" si="1"/>
        <v>103.89509627332474</v>
      </c>
      <c r="S44" s="5">
        <f>SUM($Q$7:$Q44)/T44</f>
        <v>175410.24684210509</v>
      </c>
      <c r="T44" s="18">
        <v>38</v>
      </c>
      <c r="U44" s="138"/>
      <c r="V44" s="131"/>
      <c r="W44" s="105">
        <v>-2598219</v>
      </c>
      <c r="X44" s="217"/>
      <c r="Y44" s="181">
        <f t="shared" si="14"/>
        <v>-2598219</v>
      </c>
      <c r="Z44" s="217"/>
      <c r="AD44" s="1"/>
      <c r="AE44" s="1"/>
    </row>
    <row r="45" spans="2:31">
      <c r="B45" s="116">
        <v>46052</v>
      </c>
      <c r="C45" s="14" t="str">
        <f t="shared" si="0"/>
        <v/>
      </c>
      <c r="D45" s="87"/>
      <c r="E45" s="87">
        <v>0</v>
      </c>
      <c r="F45" s="23">
        <v>-2460729</v>
      </c>
      <c r="G45" s="26">
        <f t="shared" si="19"/>
        <v>5940</v>
      </c>
      <c r="H45" s="132">
        <v>200</v>
      </c>
      <c r="I45" s="25">
        <v>-4600</v>
      </c>
      <c r="J45" s="25">
        <v>300</v>
      </c>
      <c r="K45" s="170">
        <f t="shared" si="8"/>
        <v>-4100</v>
      </c>
      <c r="L45" s="171">
        <v>-23</v>
      </c>
      <c r="M45" s="153"/>
      <c r="N45" s="149">
        <f t="shared" si="11"/>
        <v>1817</v>
      </c>
      <c r="O45" s="67">
        <f t="shared" si="3"/>
        <v>6121.1253846153941</v>
      </c>
      <c r="P45" s="7">
        <f t="shared" si="6"/>
        <v>238723.89000000036</v>
      </c>
      <c r="Q45" s="164">
        <f>Q44+N45+1</f>
        <v>157660.51</v>
      </c>
      <c r="R45" s="29">
        <f t="shared" si="1"/>
        <v>103.62552885355747</v>
      </c>
      <c r="S45" s="5">
        <f>SUM($Q$7:$Q45)/T45</f>
        <v>174955.12538461521</v>
      </c>
      <c r="T45" s="18">
        <v>39</v>
      </c>
      <c r="U45" s="138"/>
      <c r="V45" s="131"/>
      <c r="W45" s="105">
        <v>-2594096</v>
      </c>
      <c r="X45" s="217"/>
      <c r="Y45" s="181">
        <f t="shared" si="14"/>
        <v>-2594096</v>
      </c>
      <c r="Z45" s="217"/>
      <c r="AD45" s="1"/>
      <c r="AE45" s="1"/>
    </row>
    <row r="46" spans="2:31">
      <c r="B46" s="116">
        <v>46053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5688.7600000000093</v>
      </c>
      <c r="P46" s="7">
        <f t="shared" si="6"/>
        <v>227550.40000000037</v>
      </c>
      <c r="Q46" s="164">
        <f t="shared" ref="Q46:Q53" si="20">Q45+N46</f>
        <v>157660.51</v>
      </c>
      <c r="R46" s="29">
        <f t="shared" si="1"/>
        <v>103.36943980477855</v>
      </c>
      <c r="S46" s="5">
        <f>SUM($Q$7:$Q46)/T46</f>
        <v>174522.75999999983</v>
      </c>
      <c r="T46" s="18">
        <v>40</v>
      </c>
      <c r="U46" s="138"/>
      <c r="V46" s="131"/>
      <c r="W46" s="105">
        <v>-2594096</v>
      </c>
      <c r="X46" s="217"/>
      <c r="Y46" s="181">
        <f t="shared" si="14"/>
        <v>-2594096</v>
      </c>
      <c r="Z46" s="217"/>
      <c r="AD46" s="1"/>
      <c r="AE46" s="1"/>
    </row>
    <row r="47" spans="2:31">
      <c r="B47" s="116">
        <v>46054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>
        <f t="shared" si="8"/>
        <v>0</v>
      </c>
      <c r="L47" s="171"/>
      <c r="M47" s="153"/>
      <c r="N47" s="149">
        <f t="shared" si="11"/>
        <v>0</v>
      </c>
      <c r="O47" s="67">
        <f t="shared" si="3"/>
        <v>5277.4856097561069</v>
      </c>
      <c r="P47" s="7">
        <f t="shared" si="6"/>
        <v>216376.91000000038</v>
      </c>
      <c r="Q47" s="164">
        <f>Q46+N47</f>
        <v>157660.51</v>
      </c>
      <c r="R47" s="29">
        <f t="shared" si="1"/>
        <v>103.12584290472056</v>
      </c>
      <c r="S47" s="5">
        <f>SUM($Q$7:$Q47)/T47</f>
        <v>174111.48560975591</v>
      </c>
      <c r="T47" s="18">
        <v>41</v>
      </c>
      <c r="U47" s="138">
        <f>B47</f>
        <v>46054</v>
      </c>
      <c r="V47" s="131"/>
      <c r="W47" s="105">
        <v>-2594096</v>
      </c>
      <c r="X47" s="217">
        <f>AVERAGE(W47:W54)</f>
        <v>-2585153.625</v>
      </c>
      <c r="Y47" s="181">
        <f>Y46-K47-L47</f>
        <v>-2594096</v>
      </c>
      <c r="Z47" s="217">
        <f>AVERAGE(Y47:Y54)</f>
        <v>-2585165.875</v>
      </c>
      <c r="AD47" s="1"/>
      <c r="AE47" s="1"/>
    </row>
    <row r="48" spans="2:31">
      <c r="B48" s="116">
        <v>46055</v>
      </c>
      <c r="C48" s="14" t="str">
        <f t="shared" si="0"/>
        <v/>
      </c>
      <c r="D48" s="87"/>
      <c r="E48" s="87">
        <v>0</v>
      </c>
      <c r="F48" s="23">
        <v>-2438721</v>
      </c>
      <c r="G48" s="26">
        <f>D48+E48+F48-E45-F45</f>
        <v>22008</v>
      </c>
      <c r="H48" s="132">
        <v>200</v>
      </c>
      <c r="I48" s="25">
        <v>-16900</v>
      </c>
      <c r="J48" s="25">
        <v>100</v>
      </c>
      <c r="K48" s="170">
        <f t="shared" si="8"/>
        <v>-16600</v>
      </c>
      <c r="L48" s="171">
        <v>-8</v>
      </c>
      <c r="M48" s="153"/>
      <c r="N48" s="149">
        <f t="shared" si="11"/>
        <v>5400</v>
      </c>
      <c r="O48" s="67">
        <f t="shared" si="3"/>
        <v>5014.3909523809616</v>
      </c>
      <c r="P48" s="7">
        <f t="shared" si="6"/>
        <v>210604.42000000039</v>
      </c>
      <c r="Q48" s="164">
        <f>Q47+N48+1</f>
        <v>163061.51</v>
      </c>
      <c r="R48" s="29">
        <f t="shared" si="1"/>
        <v>102.97001252850775</v>
      </c>
      <c r="S48" s="5">
        <f>SUM($Q$7:$Q48)/T48</f>
        <v>173848.39095238078</v>
      </c>
      <c r="T48" s="18">
        <v>42</v>
      </c>
      <c r="U48" s="138">
        <f>B47+8</f>
        <v>46062</v>
      </c>
      <c r="V48" s="131"/>
      <c r="W48" s="105">
        <v>-2577489</v>
      </c>
      <c r="X48" s="217"/>
      <c r="Y48" s="181">
        <f t="shared" si="14"/>
        <v>-2577488</v>
      </c>
      <c r="Z48" s="217"/>
      <c r="AD48" s="1"/>
      <c r="AE48" s="1"/>
    </row>
    <row r="49" spans="2:31">
      <c r="B49" s="116">
        <v>46056</v>
      </c>
      <c r="C49" s="14" t="str">
        <f t="shared" si="0"/>
        <v/>
      </c>
      <c r="D49" s="87"/>
      <c r="E49" s="87">
        <v>1</v>
      </c>
      <c r="F49" s="23">
        <v>-2453586</v>
      </c>
      <c r="G49" s="26">
        <f>D49+E49+F49-E48-F48</f>
        <v>-14864</v>
      </c>
      <c r="H49" s="132">
        <v>200</v>
      </c>
      <c r="I49" s="25">
        <v>11500</v>
      </c>
      <c r="J49" s="25">
        <v>100</v>
      </c>
      <c r="K49" s="170">
        <f t="shared" si="8"/>
        <v>11800</v>
      </c>
      <c r="L49" s="171">
        <v>9</v>
      </c>
      <c r="M49" s="153"/>
      <c r="N49" s="149">
        <f>L49+K49+G49+M49</f>
        <v>-3055</v>
      </c>
      <c r="O49" s="67">
        <f t="shared" si="3"/>
        <v>4692.4867441860561</v>
      </c>
      <c r="P49" s="7">
        <f t="shared" si="6"/>
        <v>201776.9300000004</v>
      </c>
      <c r="Q49" s="164">
        <f>Q48+N49</f>
        <v>160006.51</v>
      </c>
      <c r="R49" s="29">
        <f t="shared" si="1"/>
        <v>102.77934938708191</v>
      </c>
      <c r="S49" s="5">
        <f>SUM($Q$7:$Q49)/T49</f>
        <v>173526.48674418588</v>
      </c>
      <c r="T49" s="18">
        <v>43</v>
      </c>
      <c r="U49" s="138"/>
      <c r="V49" s="131"/>
      <c r="W49" s="105">
        <v>-2589297</v>
      </c>
      <c r="X49" s="217"/>
      <c r="Y49" s="181">
        <f t="shared" si="14"/>
        <v>-2589297</v>
      </c>
      <c r="Z49" s="217"/>
      <c r="AD49" s="1"/>
      <c r="AE49" s="1"/>
    </row>
    <row r="50" spans="2:31">
      <c r="B50" s="116">
        <v>46057</v>
      </c>
      <c r="C50" s="14" t="str">
        <f t="shared" si="0"/>
        <v/>
      </c>
      <c r="D50" s="87">
        <f>-12505+9220</f>
        <v>-3285</v>
      </c>
      <c r="E50" s="87">
        <v>0</v>
      </c>
      <c r="F50" s="23">
        <v>-2439880</v>
      </c>
      <c r="G50" s="26">
        <f>D50+E50+F50-E49-F49</f>
        <v>10420</v>
      </c>
      <c r="H50" s="132">
        <v>200</v>
      </c>
      <c r="I50" s="25">
        <v>-6600</v>
      </c>
      <c r="J50" s="25">
        <v>100</v>
      </c>
      <c r="K50" s="170">
        <f t="shared" si="8"/>
        <v>-6300</v>
      </c>
      <c r="L50" s="171">
        <v>-25</v>
      </c>
      <c r="M50" s="153"/>
      <c r="N50" s="149">
        <f t="shared" ref="N50:N54" si="21">L50+K50+G50+M50</f>
        <v>4095</v>
      </c>
      <c r="O50" s="67">
        <f t="shared" si="3"/>
        <v>4478.2827272727363</v>
      </c>
      <c r="P50" s="7">
        <f t="shared" si="6"/>
        <v>197044.44000000041</v>
      </c>
      <c r="Q50" s="164">
        <f>Q49+N50</f>
        <v>164101.51</v>
      </c>
      <c r="R50" s="29">
        <f t="shared" si="1"/>
        <v>102.65247682769616</v>
      </c>
      <c r="S50" s="5">
        <f>SUM($Q$7:$Q50)/T50</f>
        <v>173312.28272727254</v>
      </c>
      <c r="T50" s="18">
        <v>44</v>
      </c>
      <c r="U50" s="138"/>
      <c r="V50" s="131"/>
      <c r="W50" s="105">
        <v>-2582973</v>
      </c>
      <c r="X50" s="217"/>
      <c r="Y50" s="181">
        <f t="shared" si="14"/>
        <v>-2582972</v>
      </c>
      <c r="Z50" s="217"/>
      <c r="AD50" s="1"/>
      <c r="AE50" s="1"/>
    </row>
    <row r="51" spans="2:31">
      <c r="B51" s="116">
        <v>46058</v>
      </c>
      <c r="C51" s="14" t="str">
        <f t="shared" si="0"/>
        <v/>
      </c>
      <c r="D51" s="87"/>
      <c r="E51" s="87">
        <v>0</v>
      </c>
      <c r="F51" s="23">
        <v>-2439543</v>
      </c>
      <c r="G51" s="26">
        <f t="shared" ref="G51:G52" si="22">D51+E51+F51-E50-F50</f>
        <v>337</v>
      </c>
      <c r="H51" s="132">
        <v>200</v>
      </c>
      <c r="I51" s="25">
        <v>-1400</v>
      </c>
      <c r="J51" s="25">
        <v>100</v>
      </c>
      <c r="K51" s="170">
        <f t="shared" si="8"/>
        <v>-1100</v>
      </c>
      <c r="L51" s="171">
        <v>-28</v>
      </c>
      <c r="M51" s="153"/>
      <c r="N51" s="149">
        <f t="shared" si="21"/>
        <v>-791</v>
      </c>
      <c r="O51" s="67">
        <f t="shared" si="3"/>
        <v>4256.0211111111203</v>
      </c>
      <c r="P51" s="7">
        <f t="shared" si="6"/>
        <v>191520.95000000042</v>
      </c>
      <c r="Q51" s="164">
        <f t="shared" si="20"/>
        <v>163310.51</v>
      </c>
      <c r="R51" s="29">
        <f t="shared" si="1"/>
        <v>102.52083177032524</v>
      </c>
      <c r="S51" s="5">
        <f>SUM($Q$7:$Q51)/T51</f>
        <v>173090.02111111092</v>
      </c>
      <c r="T51" s="18">
        <v>45</v>
      </c>
      <c r="U51" s="138"/>
      <c r="V51" s="131"/>
      <c r="W51" s="105">
        <v>-2581744</v>
      </c>
      <c r="X51" s="217"/>
      <c r="Y51" s="181">
        <f t="shared" si="14"/>
        <v>-2581844</v>
      </c>
      <c r="Z51" s="217"/>
      <c r="AD51" s="1"/>
      <c r="AE51" s="1"/>
    </row>
    <row r="52" spans="2:31">
      <c r="B52" s="116">
        <v>46059</v>
      </c>
      <c r="C52" s="14" t="str">
        <f t="shared" si="0"/>
        <v/>
      </c>
      <c r="D52" s="87"/>
      <c r="E52" s="87">
        <v>4</v>
      </c>
      <c r="F52" s="23">
        <v>-2424511</v>
      </c>
      <c r="G52" s="26">
        <f t="shared" si="22"/>
        <v>15036</v>
      </c>
      <c r="H52" s="132">
        <v>200</v>
      </c>
      <c r="I52" s="25">
        <v>3100</v>
      </c>
      <c r="J52" s="25">
        <v>100</v>
      </c>
      <c r="K52" s="170">
        <f t="shared" si="8"/>
        <v>3400</v>
      </c>
      <c r="L52" s="171">
        <v>-35</v>
      </c>
      <c r="M52" s="153"/>
      <c r="N52" s="149">
        <f t="shared" si="21"/>
        <v>18401</v>
      </c>
      <c r="O52" s="67">
        <f t="shared" si="3"/>
        <v>4443.4447826087053</v>
      </c>
      <c r="P52" s="7">
        <f t="shared" si="6"/>
        <v>204398.46000000043</v>
      </c>
      <c r="Q52" s="164">
        <f>Q51+N52</f>
        <v>181711.51</v>
      </c>
      <c r="R52" s="29">
        <f t="shared" si="1"/>
        <v>102.63184239111109</v>
      </c>
      <c r="S52" s="5">
        <f>SUM($Q$7:$Q52)/T52</f>
        <v>173277.44478260851</v>
      </c>
      <c r="T52" s="18">
        <v>46</v>
      </c>
      <c r="U52" s="138"/>
      <c r="V52" s="131"/>
      <c r="W52" s="105">
        <v>-2585210</v>
      </c>
      <c r="X52" s="217"/>
      <c r="Y52" s="181">
        <f>Y51-K52-L52-1</f>
        <v>-2585210</v>
      </c>
      <c r="Z52" s="217"/>
      <c r="AD52" s="1"/>
      <c r="AE52" s="1"/>
    </row>
    <row r="53" spans="2:31">
      <c r="B53" s="116">
        <v>46060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4622.8929787234138</v>
      </c>
      <c r="P53" s="7">
        <f t="shared" si="6"/>
        <v>217275.97000000044</v>
      </c>
      <c r="Q53" s="164">
        <f t="shared" si="20"/>
        <v>181711.51</v>
      </c>
      <c r="R53" s="29">
        <f t="shared" si="1"/>
        <v>102.73812915569329</v>
      </c>
      <c r="S53" s="5">
        <f>SUM($Q$7:$Q53)/T53</f>
        <v>173456.89297872322</v>
      </c>
      <c r="T53" s="18">
        <v>47</v>
      </c>
      <c r="U53" s="138"/>
      <c r="V53" s="131"/>
      <c r="W53" s="105">
        <v>-2585210</v>
      </c>
      <c r="X53" s="217"/>
      <c r="Y53" s="181">
        <f t="shared" si="14"/>
        <v>-2585210</v>
      </c>
      <c r="Z53" s="217"/>
      <c r="AD53" s="1"/>
      <c r="AE53" s="1"/>
    </row>
    <row r="54" spans="2:31">
      <c r="B54" s="116">
        <v>46061</v>
      </c>
      <c r="C54" s="14" t="str">
        <f t="shared" si="0"/>
        <v>F</v>
      </c>
      <c r="D54" s="87"/>
      <c r="E54" s="87"/>
      <c r="F54" s="23"/>
      <c r="G54" s="26"/>
      <c r="H54" s="132"/>
      <c r="I54" s="25"/>
      <c r="J54" s="25"/>
      <c r="K54" s="170">
        <f t="shared" si="8"/>
        <v>0</v>
      </c>
      <c r="L54" s="171"/>
      <c r="M54" s="153"/>
      <c r="N54" s="149">
        <f t="shared" si="21"/>
        <v>0</v>
      </c>
      <c r="O54" s="67">
        <f t="shared" si="3"/>
        <v>4794.8641666666763</v>
      </c>
      <c r="P54" s="7">
        <f t="shared" si="6"/>
        <v>230153.48000000045</v>
      </c>
      <c r="Q54" s="164">
        <f>Q53+N54</f>
        <v>181711.51</v>
      </c>
      <c r="R54" s="29">
        <f t="shared" si="1"/>
        <v>102.83998730508456</v>
      </c>
      <c r="S54" s="5">
        <f>SUM($Q$7:$Q54)/T54</f>
        <v>173628.86416666649</v>
      </c>
      <c r="T54" s="18">
        <v>48</v>
      </c>
      <c r="U54" s="138"/>
      <c r="V54" s="131"/>
      <c r="W54" s="105">
        <v>-2585210</v>
      </c>
      <c r="X54" s="217"/>
      <c r="Y54" s="181">
        <f t="shared" si="14"/>
        <v>-2585210</v>
      </c>
      <c r="Z54" s="217"/>
      <c r="AD54" s="1"/>
      <c r="AE54" s="1"/>
    </row>
    <row r="55" spans="2:31">
      <c r="B55" s="116">
        <v>46062</v>
      </c>
      <c r="C55" s="14"/>
      <c r="D55" s="87"/>
      <c r="E55" s="87">
        <v>37</v>
      </c>
      <c r="F55" s="23">
        <v>-2394414</v>
      </c>
      <c r="G55" s="26">
        <f>D55+E55+F55-E52-F52</f>
        <v>30130</v>
      </c>
      <c r="H55" s="132">
        <v>200</v>
      </c>
      <c r="I55" s="25">
        <v>4800</v>
      </c>
      <c r="J55" s="25">
        <v>100</v>
      </c>
      <c r="K55" s="170">
        <f t="shared" ref="K55:K56" si="23">+H55+I55+J55</f>
        <v>5100</v>
      </c>
      <c r="L55" s="171">
        <v>-6</v>
      </c>
      <c r="M55" s="153"/>
      <c r="N55" s="149">
        <f t="shared" ref="N55:N56" si="24">L55+K55+G55+M55</f>
        <v>35224</v>
      </c>
      <c r="O55" s="67">
        <f t="shared" ref="O55:O56" si="25">P55/T55</f>
        <v>5678.6528571428662</v>
      </c>
      <c r="P55" s="7">
        <f t="shared" si="6"/>
        <v>278253.99000000046</v>
      </c>
      <c r="Q55" s="164">
        <f>Q54+N55-1</f>
        <v>216934.51</v>
      </c>
      <c r="R55" s="29">
        <f t="shared" si="1"/>
        <v>103.36345336670499</v>
      </c>
      <c r="S55" s="5">
        <f>SUM($Q$7:$Q55)/T55</f>
        <v>174512.65285714268</v>
      </c>
      <c r="T55" s="18">
        <v>49</v>
      </c>
      <c r="U55" s="138"/>
      <c r="V55" s="131"/>
      <c r="W55" s="105">
        <v>-2590304</v>
      </c>
      <c r="X55" s="217"/>
      <c r="Y55" s="181">
        <f t="shared" ref="Y55:Y56" si="26">Y54-K55-L55</f>
        <v>-2590304</v>
      </c>
      <c r="Z55" s="217"/>
      <c r="AD55" s="1"/>
      <c r="AE55" s="1"/>
    </row>
    <row r="56" spans="2:31">
      <c r="B56" s="116">
        <v>46063</v>
      </c>
      <c r="C56" s="14"/>
      <c r="D56" s="87"/>
      <c r="E56" s="87">
        <v>12</v>
      </c>
      <c r="F56" s="23">
        <v>-2406205</v>
      </c>
      <c r="G56" s="26">
        <f>D56+E56+F56-E55-F55</f>
        <v>-11816</v>
      </c>
      <c r="H56" s="132">
        <v>200</v>
      </c>
      <c r="I56" s="25">
        <v>-3800</v>
      </c>
      <c r="J56" s="25">
        <v>100</v>
      </c>
      <c r="K56" s="170">
        <f t="shared" si="23"/>
        <v>-3500</v>
      </c>
      <c r="L56" s="171">
        <v>41</v>
      </c>
      <c r="M56" s="153"/>
      <c r="N56" s="149">
        <f t="shared" si="24"/>
        <v>-15275</v>
      </c>
      <c r="O56" s="67">
        <f t="shared" si="25"/>
        <v>6221.6100000000097</v>
      </c>
      <c r="P56" s="7">
        <f t="shared" si="6"/>
        <v>311080.50000000047</v>
      </c>
      <c r="Q56" s="164">
        <f>Q55+N56+1</f>
        <v>201660.51</v>
      </c>
      <c r="R56" s="29">
        <f t="shared" si="1"/>
        <v>103.68504566615717</v>
      </c>
      <c r="S56" s="5">
        <f>SUM($Q$7:$Q56)/T56</f>
        <v>175055.60999999981</v>
      </c>
      <c r="T56" s="18">
        <v>50</v>
      </c>
      <c r="U56" s="138"/>
      <c r="V56" s="131"/>
      <c r="W56" s="105">
        <v>-2586845</v>
      </c>
      <c r="X56" s="217"/>
      <c r="Y56" s="181">
        <f t="shared" si="26"/>
        <v>-2586845</v>
      </c>
      <c r="Z56" s="217"/>
      <c r="AD56" s="1"/>
      <c r="AE56" s="1"/>
    </row>
    <row r="58" spans="2:31" ht="12.6" thickBot="1"/>
    <row r="59" spans="2:31" ht="13.2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'DEC 2025'!Q54</f>
        <v>167114.51</v>
      </c>
    </row>
    <row r="61" spans="2:31">
      <c r="D61" s="138" t="s">
        <v>4</v>
      </c>
      <c r="E61" s="139"/>
      <c r="F61" s="143"/>
      <c r="G61" s="91">
        <f>'DEC 2025'!E54</f>
        <v>40</v>
      </c>
    </row>
    <row r="62" spans="2:31">
      <c r="D62" s="138" t="s">
        <v>60</v>
      </c>
      <c r="E62" s="144"/>
      <c r="F62" s="143"/>
      <c r="G62" s="91">
        <f>'DEC 2025'!F54</f>
        <v>-2462425</v>
      </c>
    </row>
    <row r="63" spans="2:31" ht="12.6" thickBot="1">
      <c r="D63" s="140" t="s">
        <v>46</v>
      </c>
      <c r="E63" s="145"/>
      <c r="F63" s="146"/>
      <c r="G63" s="158">
        <f>'DEC 2025'!Y54</f>
        <v>-2604179</v>
      </c>
    </row>
    <row r="64" spans="2:31" ht="12.6" thickTop="1"/>
    <row r="65507" spans="23:23">
      <c r="W65507" s="105"/>
    </row>
    <row r="65514" spans="23:23">
      <c r="W65514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7F05FB-2F96-4501-9699-75D023D68081}">
  <sheetPr>
    <pageSetUpPr fitToPage="1"/>
  </sheetPr>
  <dimension ref="B1:IU65506"/>
  <sheetViews>
    <sheetView tabSelected="1" zoomScale="80" zoomScaleNormal="80" workbookViewId="0">
      <pane xSplit="2" ySplit="6" topLeftCell="H7" activePane="bottomRight" state="frozen"/>
      <selection pane="topRight" activeCell="C1" sqref="C1"/>
      <selection pane="bottomLeft" activeCell="A7" sqref="A7"/>
      <selection pane="bottomRight" activeCell="O28" sqref="O2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2.6640625" style="1" customWidth="1"/>
    <col min="17" max="17" width="14.88671875" style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329" t="s">
        <v>51</v>
      </c>
      <c r="N3" s="330"/>
      <c r="O3" s="330"/>
      <c r="P3" s="331"/>
      <c r="Q3" s="74">
        <v>171375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46064</v>
      </c>
      <c r="C7" s="196" t="str">
        <f t="shared" ref="C7:C48" si="0">IF(OR(WEEKDAY(B7)=1,WEEKDAY(B7)=7),"F","")</f>
        <v/>
      </c>
      <c r="D7" s="197">
        <f>-9220+8452</f>
        <v>-768</v>
      </c>
      <c r="E7" s="197">
        <v>0</v>
      </c>
      <c r="F7" s="198">
        <v>-2390334</v>
      </c>
      <c r="G7" s="199">
        <f>D7+E7+F7-G53-G54</f>
        <v>15091</v>
      </c>
      <c r="H7" s="200">
        <v>200</v>
      </c>
      <c r="I7" s="201">
        <v>1500</v>
      </c>
      <c r="J7" s="201">
        <v>100</v>
      </c>
      <c r="K7" s="168">
        <f>+H7+I7+J7</f>
        <v>1800</v>
      </c>
      <c r="L7" s="321">
        <v>-42</v>
      </c>
      <c r="M7" s="203"/>
      <c r="N7" s="204">
        <f>L7+K7+G7+M7</f>
        <v>16849</v>
      </c>
      <c r="O7" s="205">
        <f>P7/T7</f>
        <v>47134.510000000009</v>
      </c>
      <c r="P7" s="206">
        <f>(+$Q7-$Q$3)</f>
        <v>47134.510000000009</v>
      </c>
      <c r="Q7" s="207">
        <f>G52+N7</f>
        <v>218509.51</v>
      </c>
      <c r="R7" s="208">
        <f t="shared" ref="R7:R48" si="1">$S7/$Q$3*100</f>
        <v>127.50372574762947</v>
      </c>
      <c r="S7" s="209">
        <f>$Q7</f>
        <v>218509.51</v>
      </c>
      <c r="T7" s="210">
        <v>1</v>
      </c>
      <c r="U7" s="211">
        <f>B7</f>
        <v>46064</v>
      </c>
      <c r="V7" s="212"/>
      <c r="W7" s="213">
        <v>-2588603</v>
      </c>
      <c r="X7" s="216">
        <f>AVERAGE(W7:W11)</f>
        <v>-2592962.4</v>
      </c>
      <c r="Y7" s="322">
        <f>G55-K7-L7</f>
        <v>-2588603</v>
      </c>
      <c r="Z7" s="216">
        <f>AVERAGE(Y7:Y13)</f>
        <v>-2588115.7142857141</v>
      </c>
      <c r="AA7" s="92"/>
    </row>
    <row r="8" spans="2:255">
      <c r="B8" s="116">
        <v>46065</v>
      </c>
      <c r="C8" s="14"/>
      <c r="D8" s="87"/>
      <c r="E8" s="128">
        <v>1</v>
      </c>
      <c r="F8" s="162">
        <v>-2410328</v>
      </c>
      <c r="G8" s="26">
        <f>D8+E8+F8-E7-F7</f>
        <v>-19993</v>
      </c>
      <c r="H8" s="132">
        <v>200</v>
      </c>
      <c r="I8" s="63">
        <v>-7400</v>
      </c>
      <c r="J8" s="63">
        <v>100</v>
      </c>
      <c r="K8" s="170">
        <f t="shared" ref="K8:K9" si="2">+H8+I8+J8</f>
        <v>-7100</v>
      </c>
      <c r="L8" s="171">
        <v>31</v>
      </c>
      <c r="M8" s="153"/>
      <c r="N8" s="149">
        <f>L8+K8+G8+M8</f>
        <v>-27062</v>
      </c>
      <c r="O8" s="67">
        <f t="shared" ref="O8:O48" si="3">P8/T8</f>
        <v>33604.010000000009</v>
      </c>
      <c r="P8" s="163">
        <f>(IF($Q8&lt;0,-$Q$3+P7,($Q8-$Q$3)+P7))</f>
        <v>67208.020000000019</v>
      </c>
      <c r="Q8" s="164">
        <f>Q7+N8+1</f>
        <v>191448.51</v>
      </c>
      <c r="R8" s="29">
        <f t="shared" si="1"/>
        <v>119.6084668125456</v>
      </c>
      <c r="S8" s="165">
        <f>SUM($Q$7:$Q8)/T8</f>
        <v>204979.01</v>
      </c>
      <c r="T8" s="166">
        <v>2</v>
      </c>
      <c r="U8" s="138">
        <f>B7+6</f>
        <v>46070</v>
      </c>
      <c r="V8" s="131"/>
      <c r="W8" s="105">
        <v>-2581534</v>
      </c>
      <c r="X8" s="217"/>
      <c r="Y8" s="181">
        <f>Y7-K8-L8</f>
        <v>-2581534</v>
      </c>
      <c r="Z8" s="217"/>
      <c r="AA8" s="92"/>
    </row>
    <row r="9" spans="2:255">
      <c r="B9" s="116">
        <v>46066</v>
      </c>
      <c r="C9" s="14"/>
      <c r="D9" s="87"/>
      <c r="E9" s="87">
        <v>0</v>
      </c>
      <c r="F9" s="23">
        <v>-2439405</v>
      </c>
      <c r="G9" s="26">
        <f>D9+E9+F9-E8-F8</f>
        <v>-29078</v>
      </c>
      <c r="H9" s="132">
        <v>200</v>
      </c>
      <c r="I9" s="63">
        <v>16400</v>
      </c>
      <c r="J9" s="63">
        <v>100</v>
      </c>
      <c r="K9" s="170">
        <f t="shared" si="2"/>
        <v>16700</v>
      </c>
      <c r="L9" s="171">
        <v>-9</v>
      </c>
      <c r="M9" s="153"/>
      <c r="N9" s="149">
        <f>L9+K9+G9+M9</f>
        <v>-12387</v>
      </c>
      <c r="O9" s="67">
        <f t="shared" si="3"/>
        <v>24964.510000000009</v>
      </c>
      <c r="P9" s="163">
        <f t="shared" ref="P9" si="4">(IF($Q9&lt;0,-$Q$3+P8,($Q9-$Q$3)+P8))</f>
        <v>74893.530000000028</v>
      </c>
      <c r="Q9" s="164">
        <f>Q8+N9-1</f>
        <v>179060.51</v>
      </c>
      <c r="R9" s="29">
        <f t="shared" si="1"/>
        <v>114.5677665937272</v>
      </c>
      <c r="S9" s="5">
        <f>SUM($Q$7:$Q9)/T9+1</f>
        <v>196340.51</v>
      </c>
      <c r="T9" s="17">
        <v>3</v>
      </c>
      <c r="U9" s="4"/>
      <c r="V9" s="131"/>
      <c r="W9" s="105">
        <v>-2598225</v>
      </c>
      <c r="X9" s="217"/>
      <c r="Y9" s="181">
        <f>Y8-K9-L9</f>
        <v>-2598225</v>
      </c>
      <c r="Z9" s="217"/>
      <c r="AA9" s="92"/>
    </row>
    <row r="10" spans="2:255">
      <c r="B10" s="116">
        <v>46067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20644.760000000009</v>
      </c>
      <c r="P10" s="163">
        <f>(IF($Q10&lt;0,-$Q$3+P9,($Q10-$Q$3)+P9))</f>
        <v>82579.040000000037</v>
      </c>
      <c r="Q10" s="164">
        <f t="shared" ref="Q10:Q11" si="5">Q9+N10</f>
        <v>179060.51</v>
      </c>
      <c r="R10" s="29">
        <f t="shared" si="1"/>
        <v>112.04595769511305</v>
      </c>
      <c r="S10" s="5">
        <f>SUM($Q$7:$Q10)/T10-1</f>
        <v>192018.76</v>
      </c>
      <c r="T10" s="17">
        <v>4</v>
      </c>
      <c r="U10" s="4"/>
      <c r="V10" s="131"/>
      <c r="W10" s="105">
        <v>-2598225</v>
      </c>
      <c r="X10" s="217"/>
      <c r="Y10" s="181">
        <f>Y9-K10-L10</f>
        <v>-2598225</v>
      </c>
      <c r="Z10" s="217"/>
      <c r="AA10" s="92"/>
    </row>
    <row r="11" spans="2:255">
      <c r="B11" s="116">
        <v>46068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18052.910000000011</v>
      </c>
      <c r="P11" s="163">
        <f t="shared" ref="P11:P48" si="6">(IF($Q11&lt;0,-$Q$3+P10,($Q11-$Q$3)+P10))</f>
        <v>90264.550000000047</v>
      </c>
      <c r="Q11" s="164">
        <f t="shared" si="5"/>
        <v>179060.51</v>
      </c>
      <c r="R11" s="29">
        <f t="shared" si="1"/>
        <v>110.53415609044492</v>
      </c>
      <c r="S11" s="5">
        <f>SUM($Q$7:$Q11)/T11</f>
        <v>189427.91</v>
      </c>
      <c r="T11" s="17">
        <v>5</v>
      </c>
      <c r="U11" s="27"/>
      <c r="V11" s="134"/>
      <c r="W11" s="105">
        <v>-2598225</v>
      </c>
      <c r="X11" s="217"/>
      <c r="Y11" s="181">
        <f t="shared" ref="Y11:Y18" si="7">Y10-K11-L11</f>
        <v>-2598225</v>
      </c>
      <c r="Z11" s="217"/>
      <c r="AA11" s="92"/>
    </row>
    <row r="12" spans="2:255">
      <c r="B12" s="116">
        <v>46069</v>
      </c>
      <c r="C12" s="14"/>
      <c r="D12" s="87"/>
      <c r="E12" s="87">
        <v>3</v>
      </c>
      <c r="F12" s="23">
        <v>-2422353</v>
      </c>
      <c r="G12" s="26">
        <f>D12+E12+F12-E9-F9</f>
        <v>17055</v>
      </c>
      <c r="H12" s="132">
        <v>200</v>
      </c>
      <c r="I12" s="63">
        <v>-21700</v>
      </c>
      <c r="J12" s="63">
        <v>100</v>
      </c>
      <c r="K12" s="170">
        <f t="shared" ref="K12:K48" si="8">+H12+I12+J12</f>
        <v>-21400</v>
      </c>
      <c r="L12" s="171">
        <v>18</v>
      </c>
      <c r="M12" s="153"/>
      <c r="N12" s="149">
        <f t="shared" ref="N12:N15" si="9">L12+K12+G12+M12</f>
        <v>-4327</v>
      </c>
      <c r="O12" s="67">
        <f t="shared" si="3"/>
        <v>15603.843333333343</v>
      </c>
      <c r="P12" s="163">
        <f t="shared" si="6"/>
        <v>93623.060000000056</v>
      </c>
      <c r="Q12" s="164">
        <f>Q11+N12</f>
        <v>174733.51</v>
      </c>
      <c r="R12" s="29">
        <f t="shared" si="1"/>
        <v>109.10567079990277</v>
      </c>
      <c r="S12" s="5">
        <f>SUM($Q$7:$Q12)/T12+1</f>
        <v>186979.84333333335</v>
      </c>
      <c r="T12" s="17">
        <v>6</v>
      </c>
      <c r="U12" s="4"/>
      <c r="V12" s="131"/>
      <c r="W12" s="105">
        <v>-2576843</v>
      </c>
      <c r="X12" s="217">
        <f>AVERAGE(W12:W20)</f>
        <v>-2577111.6666666665</v>
      </c>
      <c r="Y12" s="181">
        <f>Y11-K12-L12</f>
        <v>-2576843</v>
      </c>
      <c r="Z12" s="217">
        <f>AVERAGE(Y12:Y20)</f>
        <v>-2577111.3333333335</v>
      </c>
      <c r="AA12" s="92"/>
    </row>
    <row r="13" spans="2:255">
      <c r="B13" s="116">
        <v>46070</v>
      </c>
      <c r="C13" s="14"/>
      <c r="D13" s="87"/>
      <c r="E13" s="87">
        <v>0</v>
      </c>
      <c r="F13" s="23">
        <v>-2424374</v>
      </c>
      <c r="G13" s="26">
        <f>D13+E13+F13-E12-F12</f>
        <v>-2024</v>
      </c>
      <c r="H13" s="132">
        <v>200</v>
      </c>
      <c r="I13" s="63">
        <v>-1950</v>
      </c>
      <c r="J13" s="63">
        <v>100</v>
      </c>
      <c r="K13" s="170">
        <f t="shared" si="8"/>
        <v>-1650</v>
      </c>
      <c r="L13" s="171">
        <v>-37</v>
      </c>
      <c r="M13" s="153"/>
      <c r="N13" s="149">
        <f t="shared" si="9"/>
        <v>-3711</v>
      </c>
      <c r="O13" s="67">
        <f t="shared" si="3"/>
        <v>13324.224285714296</v>
      </c>
      <c r="P13" s="163">
        <f t="shared" si="6"/>
        <v>93269.570000000065</v>
      </c>
      <c r="Q13" s="164">
        <f>Q12+N13-1</f>
        <v>171021.51</v>
      </c>
      <c r="R13" s="29">
        <f t="shared" si="1"/>
        <v>107.77489382098572</v>
      </c>
      <c r="S13" s="5">
        <f>SUM($Q$7:$Q13)/T13</f>
        <v>184699.2242857143</v>
      </c>
      <c r="T13" s="17">
        <v>7</v>
      </c>
      <c r="U13" s="138">
        <f>B12+8</f>
        <v>46077</v>
      </c>
      <c r="V13" s="249"/>
      <c r="W13" s="105">
        <v>-2575155</v>
      </c>
      <c r="X13" s="217"/>
      <c r="Y13" s="181">
        <f>Y12-K13-L13+1</f>
        <v>-2575155</v>
      </c>
      <c r="Z13" s="217"/>
      <c r="AA13" s="92"/>
      <c r="AB13" s="92"/>
    </row>
    <row r="14" spans="2:255">
      <c r="B14" s="116">
        <v>46071</v>
      </c>
      <c r="C14" s="14"/>
      <c r="D14" s="87">
        <f>-8452+12432</f>
        <v>3980</v>
      </c>
      <c r="E14" s="87">
        <v>1</v>
      </c>
      <c r="F14" s="23">
        <v>-2436662</v>
      </c>
      <c r="G14" s="26">
        <f>D14+E14+F14-E13-F13</f>
        <v>-8307</v>
      </c>
      <c r="H14" s="132">
        <v>200</v>
      </c>
      <c r="I14" s="63">
        <v>8100</v>
      </c>
      <c r="J14" s="63">
        <v>100</v>
      </c>
      <c r="K14" s="170">
        <f t="shared" si="8"/>
        <v>8400</v>
      </c>
      <c r="L14" s="171">
        <v>17</v>
      </c>
      <c r="M14" s="154"/>
      <c r="N14" s="149">
        <f t="shared" si="9"/>
        <v>110</v>
      </c>
      <c r="O14" s="67">
        <f>P14/T14+1</f>
        <v>11629.260000000009</v>
      </c>
      <c r="P14" s="163">
        <f t="shared" si="6"/>
        <v>93026.080000000075</v>
      </c>
      <c r="Q14" s="164">
        <f>Q13+N14</f>
        <v>171131.51</v>
      </c>
      <c r="R14" s="29">
        <f t="shared" si="1"/>
        <v>106.78527206418673</v>
      </c>
      <c r="S14" s="5">
        <f>SUM($Q$7:$Q14)/T14</f>
        <v>183003.26</v>
      </c>
      <c r="T14" s="17">
        <v>8</v>
      </c>
      <c r="U14" s="4"/>
      <c r="V14" s="4"/>
      <c r="W14" s="105">
        <v>-2583572</v>
      </c>
      <c r="X14" s="217"/>
      <c r="Y14" s="181">
        <f>Y13-K14-L14</f>
        <v>-2583572</v>
      </c>
      <c r="Z14" s="217"/>
      <c r="AA14" s="92"/>
    </row>
    <row r="15" spans="2:255">
      <c r="B15" s="116">
        <v>46072</v>
      </c>
      <c r="C15" s="14"/>
      <c r="D15" s="87"/>
      <c r="E15" s="87">
        <v>1</v>
      </c>
      <c r="F15" s="23">
        <v>-2428647</v>
      </c>
      <c r="G15" s="26">
        <f>D15+E15+F15-E14-F14</f>
        <v>8015</v>
      </c>
      <c r="H15" s="132">
        <v>200</v>
      </c>
      <c r="I15" s="63">
        <v>-10200</v>
      </c>
      <c r="J15" s="63">
        <v>100</v>
      </c>
      <c r="K15" s="170">
        <f t="shared" si="8"/>
        <v>-9900</v>
      </c>
      <c r="L15" s="172">
        <v>-45</v>
      </c>
      <c r="M15" s="153"/>
      <c r="N15" s="149">
        <f t="shared" si="9"/>
        <v>-1930</v>
      </c>
      <c r="O15" s="67">
        <f t="shared" si="3"/>
        <v>10094.732222222232</v>
      </c>
      <c r="P15" s="7">
        <f t="shared" si="6"/>
        <v>90852.590000000084</v>
      </c>
      <c r="Q15" s="164">
        <f>Q14+N15</f>
        <v>169201.51</v>
      </c>
      <c r="R15" s="29">
        <f t="shared" si="1"/>
        <v>105.89043455709539</v>
      </c>
      <c r="S15" s="5">
        <f>SUM($Q$7:$Q15)/T15</f>
        <v>181469.73222222223</v>
      </c>
      <c r="T15" s="17">
        <v>9</v>
      </c>
      <c r="U15" s="4"/>
      <c r="V15" s="4"/>
      <c r="W15" s="105">
        <v>-2573627</v>
      </c>
      <c r="X15" s="217"/>
      <c r="Y15" s="181">
        <f>Y14-K15-L15</f>
        <v>-2573627</v>
      </c>
      <c r="Z15" s="217"/>
      <c r="AA15" s="92"/>
      <c r="AB15" s="92"/>
    </row>
    <row r="16" spans="2:255" s="69" customFormat="1">
      <c r="B16" s="116">
        <v>46073</v>
      </c>
      <c r="C16" s="14"/>
      <c r="D16" s="87"/>
      <c r="E16" s="87">
        <v>0</v>
      </c>
      <c r="F16" s="23">
        <v>-2432684</v>
      </c>
      <c r="G16" s="26">
        <f>D16+E16+F16-E15-F15</f>
        <v>-4038</v>
      </c>
      <c r="H16" s="132">
        <v>200</v>
      </c>
      <c r="I16" s="63">
        <v>1500</v>
      </c>
      <c r="J16" s="63">
        <v>100</v>
      </c>
      <c r="K16" s="170">
        <f t="shared" si="8"/>
        <v>1800</v>
      </c>
      <c r="L16" s="172">
        <v>11</v>
      </c>
      <c r="M16" s="153"/>
      <c r="N16" s="152">
        <f>L16+K16+G16+M16</f>
        <v>-2227</v>
      </c>
      <c r="O16" s="67">
        <f t="shared" si="3"/>
        <v>8645.21000000001</v>
      </c>
      <c r="P16" s="70">
        <f t="shared" si="6"/>
        <v>86452.100000000093</v>
      </c>
      <c r="Q16" s="164">
        <f>Q15+N16</f>
        <v>166974.51</v>
      </c>
      <c r="R16" s="71">
        <f t="shared" si="1"/>
        <v>105.0446156090445</v>
      </c>
      <c r="S16" s="72">
        <f>SUM($Q$7:$Q16)/T16</f>
        <v>180020.21000000002</v>
      </c>
      <c r="T16" s="73">
        <v>10</v>
      </c>
      <c r="U16" s="218"/>
      <c r="V16" s="133"/>
      <c r="W16" s="105">
        <v>-2575439</v>
      </c>
      <c r="X16" s="217"/>
      <c r="Y16" s="181">
        <f>Y15-K16-L16</f>
        <v>-2575438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46074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>+H17+I17+J17</f>
        <v>0</v>
      </c>
      <c r="L17" s="171"/>
      <c r="M17" s="153"/>
      <c r="N17" s="152">
        <f>L17+K17+G17+M17</f>
        <v>0</v>
      </c>
      <c r="O17" s="67">
        <f t="shared" si="3"/>
        <v>7459.3281818181913</v>
      </c>
      <c r="P17" s="7">
        <f t="shared" si="6"/>
        <v>82052.610000000102</v>
      </c>
      <c r="Q17" s="164">
        <f>Q16+N17+1</f>
        <v>166975.51</v>
      </c>
      <c r="R17" s="29">
        <f t="shared" si="1"/>
        <v>104.35263497115577</v>
      </c>
      <c r="S17" s="5">
        <f>SUM($Q$7:$Q17)/T17</f>
        <v>178834.32818181819</v>
      </c>
      <c r="T17" s="18">
        <v>11</v>
      </c>
      <c r="U17" s="27"/>
      <c r="V17" s="136"/>
      <c r="W17" s="105">
        <v>-2575439</v>
      </c>
      <c r="X17" s="217"/>
      <c r="Y17" s="181">
        <f t="shared" si="7"/>
        <v>-2575438</v>
      </c>
      <c r="Z17" s="217"/>
      <c r="AA17" s="92"/>
      <c r="AC17" s="92"/>
    </row>
    <row r="18" spans="2:31">
      <c r="B18" s="116">
        <v>46075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6471.0933333333423</v>
      </c>
      <c r="P18" s="7">
        <f t="shared" si="6"/>
        <v>77653.120000000112</v>
      </c>
      <c r="Q18" s="164">
        <f t="shared" ref="Q18" si="10">Q17+N18</f>
        <v>166975.51</v>
      </c>
      <c r="R18" s="29">
        <f t="shared" si="1"/>
        <v>103.77598443958182</v>
      </c>
      <c r="S18" s="5">
        <f>SUM($Q$7:$Q18)/T18</f>
        <v>177846.09333333335</v>
      </c>
      <c r="T18" s="18">
        <v>12</v>
      </c>
      <c r="U18" s="27"/>
      <c r="V18" s="136"/>
      <c r="W18" s="105">
        <v>-2575439</v>
      </c>
      <c r="X18" s="217"/>
      <c r="Y18" s="181">
        <f t="shared" si="7"/>
        <v>-2575438</v>
      </c>
      <c r="Z18" s="217"/>
      <c r="AA18" s="92"/>
    </row>
    <row r="19" spans="2:31">
      <c r="B19" s="116">
        <v>46076</v>
      </c>
      <c r="C19" s="14"/>
      <c r="D19" s="87"/>
      <c r="E19" s="87">
        <v>0</v>
      </c>
      <c r="F19" s="23">
        <v>-2433564</v>
      </c>
      <c r="G19" s="26">
        <f>D19+E19+F19-E16-F16</f>
        <v>-880</v>
      </c>
      <c r="H19" s="132">
        <v>200</v>
      </c>
      <c r="I19" s="63">
        <v>900</v>
      </c>
      <c r="J19" s="63">
        <v>100</v>
      </c>
      <c r="K19" s="170">
        <f t="shared" si="8"/>
        <v>1200</v>
      </c>
      <c r="L19" s="171">
        <v>13</v>
      </c>
      <c r="M19" s="153"/>
      <c r="N19" s="149">
        <f t="shared" ref="N19:N48" si="11">L19+K19+G19+M19</f>
        <v>333</v>
      </c>
      <c r="O19" s="67">
        <f t="shared" si="3"/>
        <v>5660.5869230769322</v>
      </c>
      <c r="P19" s="7">
        <f t="shared" si="6"/>
        <v>73587.630000000121</v>
      </c>
      <c r="Q19" s="164">
        <f>Q18+N19+1</f>
        <v>167309.51</v>
      </c>
      <c r="R19" s="29">
        <f t="shared" si="1"/>
        <v>103.30304123884868</v>
      </c>
      <c r="S19" s="5">
        <f>SUM($Q$7:$Q19)/T19</f>
        <v>177035.58692307692</v>
      </c>
      <c r="T19" s="18">
        <v>13</v>
      </c>
      <c r="U19" s="138">
        <f>B19</f>
        <v>46076</v>
      </c>
      <c r="V19" s="310"/>
      <c r="W19" s="105">
        <v>-2576651</v>
      </c>
      <c r="X19" s="217">
        <f>AVERAGE(W19:W27)</f>
        <v>-2579245.5</v>
      </c>
      <c r="Y19" s="181">
        <f>Y18-K19-L19</f>
        <v>-2576651</v>
      </c>
      <c r="Z19" s="217">
        <f>AVERAGE(Y19:Y27)</f>
        <v>-2581264</v>
      </c>
      <c r="AA19" s="92"/>
      <c r="AD19" s="309"/>
    </row>
    <row r="20" spans="2:31">
      <c r="B20" s="116">
        <v>46077</v>
      </c>
      <c r="C20" s="14"/>
      <c r="D20" s="87"/>
      <c r="E20" s="87">
        <v>7</v>
      </c>
      <c r="F20" s="23">
        <v>-2438295</v>
      </c>
      <c r="G20" s="26">
        <f>D20+E20+F20-E19-F19</f>
        <v>-4724</v>
      </c>
      <c r="H20" s="132">
        <v>200</v>
      </c>
      <c r="I20" s="63">
        <v>4900</v>
      </c>
      <c r="J20" s="63">
        <v>100</v>
      </c>
      <c r="K20" s="170">
        <f>+H20+I20+J20</f>
        <v>5200</v>
      </c>
      <c r="L20" s="171">
        <v>-11</v>
      </c>
      <c r="M20" s="153"/>
      <c r="N20" s="149">
        <f t="shared" si="11"/>
        <v>465</v>
      </c>
      <c r="O20" s="67">
        <f t="shared" si="3"/>
        <v>4998.8671428571524</v>
      </c>
      <c r="P20" s="7">
        <f t="shared" si="6"/>
        <v>69984.14000000013</v>
      </c>
      <c r="Q20" s="164">
        <f>Q19+N20-3</f>
        <v>167771.51</v>
      </c>
      <c r="R20" s="29">
        <f t="shared" si="1"/>
        <v>102.91691737001145</v>
      </c>
      <c r="S20" s="5">
        <f>SUM($Q$7:$Q20)/T20</f>
        <v>176373.86714285711</v>
      </c>
      <c r="T20" s="18">
        <v>14</v>
      </c>
      <c r="U20" s="138">
        <f>B19+8</f>
        <v>46084</v>
      </c>
      <c r="V20" s="131"/>
      <c r="W20" s="105">
        <v>-2581840</v>
      </c>
      <c r="X20" s="217"/>
      <c r="Y20" s="181">
        <f>Y19-K20-L20</f>
        <v>-2581840</v>
      </c>
      <c r="Z20" s="217"/>
      <c r="AA20" s="92"/>
      <c r="AB20" s="92"/>
    </row>
    <row r="21" spans="2:31">
      <c r="B21" s="116">
        <v>46078</v>
      </c>
      <c r="C21" s="14"/>
      <c r="D21" s="87">
        <f>-3576-12432+12827+2648</f>
        <v>-533</v>
      </c>
      <c r="E21" s="87"/>
      <c r="F21" s="23"/>
      <c r="G21" s="26">
        <f>D21+E21+F21-E20-F20</f>
        <v>2437755</v>
      </c>
      <c r="H21" s="132"/>
      <c r="I21" s="63"/>
      <c r="J21" s="63"/>
      <c r="K21" s="170">
        <f t="shared" ref="K21:K24" si="12">+H21+I21+J21</f>
        <v>0</v>
      </c>
      <c r="L21" s="171"/>
      <c r="M21" s="153"/>
      <c r="N21" s="149">
        <f t="shared" si="11"/>
        <v>2437755</v>
      </c>
      <c r="O21" s="67">
        <f t="shared" si="3"/>
        <v>166942.37666666665</v>
      </c>
      <c r="P21" s="7">
        <f t="shared" si="6"/>
        <v>2504135.65</v>
      </c>
      <c r="Q21" s="164">
        <f>Q20+N21</f>
        <v>2605526.5099999998</v>
      </c>
      <c r="R21" s="29">
        <f t="shared" si="1"/>
        <v>197.41349477267201</v>
      </c>
      <c r="S21" s="5">
        <f>SUM($Q$7:$Q21)/T21</f>
        <v>338317.37666666665</v>
      </c>
      <c r="T21" s="18">
        <v>15</v>
      </c>
      <c r="U21" s="4"/>
      <c r="V21" s="131"/>
      <c r="W21" s="105"/>
      <c r="X21" s="217"/>
      <c r="Y21" s="181">
        <f>Y20-K21-L21</f>
        <v>-2581840</v>
      </c>
      <c r="Z21" s="217"/>
      <c r="AA21" s="92"/>
    </row>
    <row r="22" spans="2:31">
      <c r="B22" s="116">
        <v>46079</v>
      </c>
      <c r="C22" s="14" t="str">
        <f t="shared" si="0"/>
        <v/>
      </c>
      <c r="D22" s="87"/>
      <c r="E22" s="87"/>
      <c r="F22" s="23"/>
      <c r="G22" s="26">
        <f>D22+E22+F22-E21-F21</f>
        <v>0</v>
      </c>
      <c r="H22" s="132"/>
      <c r="I22" s="63"/>
      <c r="J22" s="63"/>
      <c r="K22" s="170">
        <f t="shared" si="12"/>
        <v>0</v>
      </c>
      <c r="L22" s="171"/>
      <c r="M22" s="153"/>
      <c r="N22" s="149">
        <f t="shared" si="11"/>
        <v>0</v>
      </c>
      <c r="O22" s="67">
        <f t="shared" si="3"/>
        <v>308642.82250000001</v>
      </c>
      <c r="P22" s="7">
        <f t="shared" si="6"/>
        <v>4938285.16</v>
      </c>
      <c r="Q22" s="164">
        <f>Q21+N22-2</f>
        <v>2605524.5099999998</v>
      </c>
      <c r="R22" s="29">
        <f t="shared" si="1"/>
        <v>280.09792706053969</v>
      </c>
      <c r="S22" s="5">
        <f>SUM($Q$7:$Q22)/T22</f>
        <v>480017.82249999995</v>
      </c>
      <c r="T22" s="18">
        <v>16</v>
      </c>
      <c r="U22" s="4"/>
      <c r="V22" s="131"/>
      <c r="W22" s="105"/>
      <c r="X22" s="217"/>
      <c r="Y22" s="181">
        <f>Y21-K22-L22</f>
        <v>-2581840</v>
      </c>
      <c r="Z22" s="217"/>
      <c r="AA22" s="92"/>
    </row>
    <row r="23" spans="2:31">
      <c r="B23" s="116">
        <v>46080</v>
      </c>
      <c r="C23" s="14"/>
      <c r="D23" s="87"/>
      <c r="E23" s="87"/>
      <c r="F23" s="23"/>
      <c r="G23" s="26">
        <f>D23+E23+F23-E22-F22</f>
        <v>0</v>
      </c>
      <c r="H23" s="132"/>
      <c r="I23" s="63"/>
      <c r="J23" s="63"/>
      <c r="K23" s="170">
        <f t="shared" si="12"/>
        <v>0</v>
      </c>
      <c r="L23" s="171"/>
      <c r="M23" s="153"/>
      <c r="N23" s="149">
        <f t="shared" si="11"/>
        <v>0</v>
      </c>
      <c r="O23" s="67">
        <f t="shared" si="3"/>
        <v>433672.74529411766</v>
      </c>
      <c r="P23" s="7">
        <f t="shared" si="6"/>
        <v>7372436.6699999999</v>
      </c>
      <c r="Q23" s="164">
        <f>Q22+N23+2</f>
        <v>2605526.5099999998</v>
      </c>
      <c r="R23" s="29">
        <f t="shared" si="1"/>
        <v>353.05484772815021</v>
      </c>
      <c r="S23" s="5">
        <f>SUM($Q$7:$Q23)/T23</f>
        <v>605047.74529411749</v>
      </c>
      <c r="T23" s="18">
        <v>17</v>
      </c>
      <c r="U23" s="27"/>
      <c r="V23" s="135"/>
      <c r="W23" s="105"/>
      <c r="X23" s="217"/>
      <c r="Y23" s="181">
        <f>Y22-K23-L23-1</f>
        <v>-2581841</v>
      </c>
      <c r="Z23" s="217"/>
      <c r="AA23" s="92"/>
    </row>
    <row r="24" spans="2:31">
      <c r="B24" s="116">
        <v>46081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12"/>
        <v>0</v>
      </c>
      <c r="L24" s="171"/>
      <c r="M24" s="153"/>
      <c r="N24" s="149">
        <f t="shared" si="11"/>
        <v>0</v>
      </c>
      <c r="O24" s="67">
        <f t="shared" si="3"/>
        <v>544810.51</v>
      </c>
      <c r="P24" s="7">
        <f t="shared" si="6"/>
        <v>9806589.1799999997</v>
      </c>
      <c r="Q24" s="164">
        <f>Q23+N24+1</f>
        <v>2605527.5099999998</v>
      </c>
      <c r="R24" s="29">
        <f t="shared" si="1"/>
        <v>417.90547629467534</v>
      </c>
      <c r="S24" s="5">
        <f>SUM($Q$7:$Q24)/T24</f>
        <v>716185.50999999989</v>
      </c>
      <c r="T24" s="18">
        <v>18</v>
      </c>
      <c r="U24" s="4"/>
      <c r="V24" s="135"/>
      <c r="W24" s="105"/>
      <c r="X24" s="217"/>
      <c r="Y24" s="181">
        <f t="shared" ref="Y24:Y48" si="13">Y23-K24-L24</f>
        <v>-2581841</v>
      </c>
      <c r="Z24" s="217"/>
      <c r="AA24" s="92"/>
      <c r="AD24" s="1"/>
      <c r="AE24" s="1"/>
    </row>
    <row r="25" spans="2:31">
      <c r="B25" s="116">
        <v>46082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644249.56263157888</v>
      </c>
      <c r="P25" s="7">
        <f t="shared" si="6"/>
        <v>12240741.689999999</v>
      </c>
      <c r="Q25" s="164">
        <f>Q24+N25</f>
        <v>2605527.5099999998</v>
      </c>
      <c r="R25" s="29">
        <f t="shared" si="1"/>
        <v>475.92913939114732</v>
      </c>
      <c r="S25" s="5">
        <f>SUM($Q$7:$Q25)/T25-1</f>
        <v>815623.56263157877</v>
      </c>
      <c r="T25" s="18">
        <v>19</v>
      </c>
      <c r="U25" s="4"/>
      <c r="V25" s="131"/>
      <c r="W25" s="105"/>
      <c r="X25" s="217"/>
      <c r="Y25" s="181">
        <f t="shared" si="13"/>
        <v>-2581841</v>
      </c>
      <c r="Z25" s="217"/>
      <c r="AA25" s="92"/>
      <c r="AD25" s="1"/>
      <c r="AE25" s="1"/>
    </row>
    <row r="26" spans="2:31" ht="12.75" customHeight="1">
      <c r="B26" s="116">
        <v>46083</v>
      </c>
      <c r="C26" s="14"/>
      <c r="D26" s="87"/>
      <c r="E26" s="87"/>
      <c r="F26" s="23"/>
      <c r="G26" s="26">
        <f>D26+E26+F26-E23-F23</f>
        <v>0</v>
      </c>
      <c r="H26" s="132"/>
      <c r="I26" s="63"/>
      <c r="J26" s="63"/>
      <c r="K26" s="170">
        <f t="shared" si="8"/>
        <v>0</v>
      </c>
      <c r="L26" s="171"/>
      <c r="M26" s="153"/>
      <c r="N26" s="149">
        <f t="shared" ref="N26" si="14">L26+K26+G26+M26</f>
        <v>0</v>
      </c>
      <c r="O26" s="67">
        <f t="shared" si="3"/>
        <v>733744.71</v>
      </c>
      <c r="P26" s="7">
        <f t="shared" si="6"/>
        <v>14674894.199999999</v>
      </c>
      <c r="Q26" s="164">
        <f>Q25+N26</f>
        <v>2605527.5099999998</v>
      </c>
      <c r="R26" s="29">
        <f t="shared" si="1"/>
        <v>528.15154485776793</v>
      </c>
      <c r="S26" s="5">
        <f>SUM($Q$7:$Q26)/T26</f>
        <v>905119.70999999973</v>
      </c>
      <c r="T26" s="18">
        <v>20</v>
      </c>
      <c r="U26" s="138">
        <f>B26</f>
        <v>46083</v>
      </c>
      <c r="V26" s="310"/>
      <c r="W26" s="105"/>
      <c r="X26" s="217" t="e">
        <f>AVERAGE(W26:W34)</f>
        <v>#DIV/0!</v>
      </c>
      <c r="Y26" s="181">
        <f t="shared" si="13"/>
        <v>-2581841</v>
      </c>
      <c r="Z26" s="217">
        <f>AVERAGE(Y26:Y34)</f>
        <v>-2581840.777777778</v>
      </c>
      <c r="AC26" s="92"/>
      <c r="AD26" s="1"/>
      <c r="AE26" s="1"/>
    </row>
    <row r="27" spans="2:31">
      <c r="B27" s="116">
        <v>46084</v>
      </c>
      <c r="C27" s="14" t="str">
        <f t="shared" si="0"/>
        <v/>
      </c>
      <c r="D27" s="87"/>
      <c r="E27" s="87"/>
      <c r="F27" s="23"/>
      <c r="G27" s="26">
        <f>D27+E27+F27-E26-F26</f>
        <v>0</v>
      </c>
      <c r="H27" s="132"/>
      <c r="I27" s="63"/>
      <c r="J27" s="63"/>
      <c r="K27" s="170">
        <f t="shared" si="8"/>
        <v>0</v>
      </c>
      <c r="L27" s="171"/>
      <c r="M27" s="153"/>
      <c r="N27" s="149">
        <f>L27+K27+G27+M27</f>
        <v>0</v>
      </c>
      <c r="O27" s="67">
        <f t="shared" si="3"/>
        <v>814716.46238095243</v>
      </c>
      <c r="P27" s="7">
        <f t="shared" si="6"/>
        <v>17109045.710000001</v>
      </c>
      <c r="Q27" s="164">
        <f>Q26+N27-1</f>
        <v>2605526.5099999998</v>
      </c>
      <c r="R27" s="29">
        <f t="shared" si="1"/>
        <v>575.40041568545712</v>
      </c>
      <c r="S27" s="5">
        <f>SUM($Q$7:$Q27)/T27+1</f>
        <v>986092.46238095209</v>
      </c>
      <c r="T27" s="18">
        <v>21</v>
      </c>
      <c r="U27" s="138">
        <f>B28+6</f>
        <v>46091</v>
      </c>
      <c r="V27" s="159"/>
      <c r="W27" s="105"/>
      <c r="X27" s="217"/>
      <c r="Y27" s="181">
        <f>Y26-K27-L27</f>
        <v>-2581841</v>
      </c>
      <c r="Z27" s="217"/>
      <c r="AA27" s="92"/>
      <c r="AD27" s="1"/>
      <c r="AE27" s="1"/>
    </row>
    <row r="28" spans="2:31">
      <c r="B28" s="116">
        <v>46085</v>
      </c>
      <c r="C28" s="14" t="str">
        <f t="shared" si="0"/>
        <v/>
      </c>
      <c r="D28" s="87">
        <v>-12827</v>
      </c>
      <c r="E28" s="87"/>
      <c r="F28" s="23"/>
      <c r="G28" s="26">
        <f>D28+E28+F28-E27-F27</f>
        <v>-12827</v>
      </c>
      <c r="H28" s="132"/>
      <c r="I28" s="63"/>
      <c r="J28" s="63"/>
      <c r="K28" s="170">
        <f t="shared" si="8"/>
        <v>0</v>
      </c>
      <c r="L28" s="171"/>
      <c r="M28" s="153"/>
      <c r="N28" s="149">
        <f>L28+K28+G28+M28</f>
        <v>-12827</v>
      </c>
      <c r="O28" s="67">
        <f t="shared" si="3"/>
        <v>887743.96454545448</v>
      </c>
      <c r="P28" s="7">
        <f t="shared" si="6"/>
        <v>19530367.219999999</v>
      </c>
      <c r="Q28" s="164">
        <f>Q27+N28-3</f>
        <v>2592696.5099999998</v>
      </c>
      <c r="R28" s="29">
        <f t="shared" si="1"/>
        <v>618.0131084145612</v>
      </c>
      <c r="S28" s="5">
        <f>SUM($Q$7:$Q28)/T28+1</f>
        <v>1059119.9645454541</v>
      </c>
      <c r="T28" s="18">
        <v>22</v>
      </c>
      <c r="U28" s="4"/>
      <c r="V28" s="131"/>
      <c r="W28" s="105"/>
      <c r="X28" s="217"/>
      <c r="Y28" s="181">
        <f>Y27-K28-L28+2</f>
        <v>-2581839</v>
      </c>
      <c r="Z28" s="217"/>
      <c r="AA28" s="92"/>
      <c r="AD28" s="1"/>
      <c r="AE28" s="1"/>
    </row>
    <row r="29" spans="2:31">
      <c r="B29" s="116">
        <v>46086</v>
      </c>
      <c r="C29" s="14" t="str">
        <f t="shared" si="0"/>
        <v/>
      </c>
      <c r="D29" s="87"/>
      <c r="E29" s="87"/>
      <c r="F29" s="23"/>
      <c r="G29" s="26">
        <f>D29+E29+F29-E28-F28</f>
        <v>0</v>
      </c>
      <c r="H29" s="132"/>
      <c r="I29" s="63"/>
      <c r="J29" s="63"/>
      <c r="K29" s="170">
        <f t="shared" si="8"/>
        <v>0</v>
      </c>
      <c r="L29" s="171"/>
      <c r="M29" s="153"/>
      <c r="N29" s="149">
        <f>L29+K29+G29+M29</f>
        <v>0</v>
      </c>
      <c r="O29" s="67">
        <f t="shared" si="3"/>
        <v>954421.42304347816</v>
      </c>
      <c r="P29" s="7">
        <f t="shared" si="6"/>
        <v>21951692.729999997</v>
      </c>
      <c r="Q29" s="164">
        <f>Q28+N29+4</f>
        <v>2592700.5099999998</v>
      </c>
      <c r="R29" s="29">
        <f t="shared" si="1"/>
        <v>656.91986756731012</v>
      </c>
      <c r="S29" s="5">
        <f>SUM($Q$7:$Q29)/T29</f>
        <v>1125796.4230434778</v>
      </c>
      <c r="T29" s="18">
        <v>23</v>
      </c>
      <c r="U29" s="4"/>
      <c r="V29" s="131"/>
      <c r="W29" s="105"/>
      <c r="X29" s="217"/>
      <c r="Y29" s="181">
        <f>Y28-K29-L29-2</f>
        <v>-2581841</v>
      </c>
      <c r="Z29" s="217"/>
      <c r="AA29" s="92"/>
      <c r="AD29" s="1"/>
      <c r="AE29" s="1"/>
    </row>
    <row r="30" spans="2:31">
      <c r="B30" s="116">
        <v>46087</v>
      </c>
      <c r="C30" s="14" t="str">
        <f t="shared" si="0"/>
        <v/>
      </c>
      <c r="D30" s="87"/>
      <c r="E30" s="87"/>
      <c r="F30" s="23"/>
      <c r="G30" s="26">
        <f>D30+E30+F30-E29-F29</f>
        <v>0</v>
      </c>
      <c r="H30" s="132"/>
      <c r="I30" s="63"/>
      <c r="J30" s="25"/>
      <c r="K30" s="170">
        <f t="shared" si="8"/>
        <v>0</v>
      </c>
      <c r="L30" s="171"/>
      <c r="M30" s="153"/>
      <c r="N30" s="149">
        <f>L30+K30+G30+M30</f>
        <v>0</v>
      </c>
      <c r="O30" s="67">
        <f t="shared" si="3"/>
        <v>1015542.4266666664</v>
      </c>
      <c r="P30" s="7">
        <f t="shared" si="6"/>
        <v>24373018.239999995</v>
      </c>
      <c r="Q30" s="164">
        <f>Q29+N30</f>
        <v>2592700.5099999998</v>
      </c>
      <c r="R30" s="29">
        <f t="shared" si="1"/>
        <v>692.58493168003849</v>
      </c>
      <c r="S30" s="5">
        <f>SUM($Q$7:$Q30)/T30</f>
        <v>1186917.4266666661</v>
      </c>
      <c r="T30" s="18">
        <v>24</v>
      </c>
      <c r="U30" s="4"/>
      <c r="V30" s="131"/>
      <c r="W30" s="105"/>
      <c r="X30" s="217"/>
      <c r="Y30" s="181">
        <f t="shared" si="13"/>
        <v>-2581841</v>
      </c>
      <c r="Z30" s="217"/>
      <c r="AA30" s="92"/>
      <c r="AD30" s="1"/>
      <c r="AE30" s="1"/>
    </row>
    <row r="31" spans="2:31">
      <c r="B31" s="116">
        <v>46088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1071773.7499999998</v>
      </c>
      <c r="P31" s="7">
        <f t="shared" si="6"/>
        <v>26794343.749999993</v>
      </c>
      <c r="Q31" s="164">
        <f t="shared" ref="Q31:Q39" si="15">Q30+N31</f>
        <v>2592700.5099999998</v>
      </c>
      <c r="R31" s="29">
        <f t="shared" si="1"/>
        <v>725.39679066374867</v>
      </c>
      <c r="S31" s="5">
        <f>SUM($Q$7:$Q31)/T31</f>
        <v>1243148.7499999993</v>
      </c>
      <c r="T31" s="18">
        <v>25</v>
      </c>
      <c r="U31" s="4"/>
      <c r="V31" s="137"/>
      <c r="W31" s="105"/>
      <c r="X31" s="217"/>
      <c r="Y31" s="181">
        <f t="shared" si="13"/>
        <v>-2581841</v>
      </c>
      <c r="Z31" s="217"/>
      <c r="AA31" s="92"/>
      <c r="AB31" s="92"/>
      <c r="AD31" s="1"/>
      <c r="AE31" s="1"/>
    </row>
    <row r="32" spans="2:31">
      <c r="B32" s="116">
        <v>46089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1123679.5869230765</v>
      </c>
      <c r="P32" s="7">
        <f t="shared" si="6"/>
        <v>29215669.25999999</v>
      </c>
      <c r="Q32" s="164">
        <f t="shared" si="15"/>
        <v>2592700.5099999998</v>
      </c>
      <c r="R32" s="29">
        <f t="shared" si="1"/>
        <v>755.68466049486585</v>
      </c>
      <c r="S32" s="5">
        <f>SUM($Q$7:$Q32)/T32</f>
        <v>1295054.5869230763</v>
      </c>
      <c r="T32" s="18">
        <v>26</v>
      </c>
      <c r="U32" s="27"/>
      <c r="V32" s="137"/>
      <c r="W32" s="105"/>
      <c r="X32" s="217"/>
      <c r="Y32" s="181">
        <f t="shared" si="13"/>
        <v>-2581841</v>
      </c>
      <c r="Z32" s="217"/>
      <c r="AD32" s="1"/>
      <c r="AE32" s="1"/>
    </row>
    <row r="33" spans="2:31">
      <c r="B33" s="116">
        <v>46090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>
        <f t="shared" si="8"/>
        <v>0</v>
      </c>
      <c r="L33" s="171"/>
      <c r="M33" s="153"/>
      <c r="N33" s="149">
        <f t="shared" si="11"/>
        <v>0</v>
      </c>
      <c r="O33" s="67">
        <f t="shared" si="3"/>
        <v>1171740.5099999995</v>
      </c>
      <c r="P33" s="7">
        <f t="shared" si="6"/>
        <v>31636993.769999988</v>
      </c>
      <c r="Q33" s="164">
        <f>Q32+N33-1</f>
        <v>2592699.5099999998</v>
      </c>
      <c r="R33" s="29">
        <f t="shared" si="1"/>
        <v>783.7289628008748</v>
      </c>
      <c r="S33" s="5">
        <f>SUM($Q$7:$Q33)/T33</f>
        <v>1343115.5099999993</v>
      </c>
      <c r="T33" s="18">
        <v>27</v>
      </c>
      <c r="U33" s="138">
        <f>B33</f>
        <v>46090</v>
      </c>
      <c r="V33" s="131"/>
      <c r="W33" s="105"/>
      <c r="X33" s="217" t="e">
        <f>AVERAGE(W33:W41)</f>
        <v>#DIV/0!</v>
      </c>
      <c r="Y33" s="181">
        <f>Y32-K33-L33</f>
        <v>-2581841</v>
      </c>
      <c r="Z33" s="217">
        <f>AVERAGE(Y33:Y41)</f>
        <v>-2581842.4444444445</v>
      </c>
      <c r="AD33" s="1"/>
      <c r="AE33" s="1"/>
    </row>
    <row r="34" spans="2:31">
      <c r="B34" s="116">
        <v>46091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8"/>
        <v>0</v>
      </c>
      <c r="L34" s="171"/>
      <c r="M34" s="153"/>
      <c r="N34" s="149">
        <f>L34+K34+G34+M34</f>
        <v>0</v>
      </c>
      <c r="O34" s="67">
        <f t="shared" si="3"/>
        <v>1216368.5099999995</v>
      </c>
      <c r="P34" s="7">
        <f t="shared" si="6"/>
        <v>34058318.279999986</v>
      </c>
      <c r="Q34" s="164">
        <f>Q33+N34</f>
        <v>2592699.5099999998</v>
      </c>
      <c r="R34" s="29">
        <f t="shared" si="1"/>
        <v>809.7701006564547</v>
      </c>
      <c r="S34" s="5">
        <f>SUM($Q$7:$Q34)/T34</f>
        <v>1387743.5099999993</v>
      </c>
      <c r="T34" s="18">
        <v>28</v>
      </c>
      <c r="U34" s="138">
        <f>B33+8</f>
        <v>46098</v>
      </c>
      <c r="V34" s="131"/>
      <c r="W34" s="105"/>
      <c r="X34" s="217"/>
      <c r="Y34" s="181">
        <f t="shared" si="13"/>
        <v>-2581841</v>
      </c>
      <c r="Z34" s="217"/>
      <c r="AA34" s="92"/>
      <c r="AD34" s="1"/>
      <c r="AE34" s="1"/>
    </row>
    <row r="35" spans="2:31">
      <c r="B35" s="116">
        <v>46092</v>
      </c>
      <c r="C35" s="14" t="str">
        <f t="shared" si="0"/>
        <v/>
      </c>
      <c r="D35" s="87"/>
      <c r="E35" s="87"/>
      <c r="F35" s="23"/>
      <c r="G35" s="26">
        <f>D35+E35+F35-E34-F34</f>
        <v>0</v>
      </c>
      <c r="H35" s="132"/>
      <c r="I35" s="25"/>
      <c r="J35" s="25"/>
      <c r="K35" s="170">
        <f t="shared" si="8"/>
        <v>0</v>
      </c>
      <c r="L35" s="171"/>
      <c r="M35" s="153"/>
      <c r="N35" s="149">
        <f t="shared" si="11"/>
        <v>0</v>
      </c>
      <c r="O35" s="67">
        <f t="shared" si="3"/>
        <v>1257918.7513793097</v>
      </c>
      <c r="P35" s="7">
        <f t="shared" si="6"/>
        <v>36479643.789999984</v>
      </c>
      <c r="Q35" s="164">
        <f>Q34+N35+1</f>
        <v>2592700.5099999998</v>
      </c>
      <c r="R35" s="29">
        <f t="shared" si="1"/>
        <v>834.01531809150083</v>
      </c>
      <c r="S35" s="5">
        <f>SUM($Q$7:$Q35)/T35</f>
        <v>1429293.7513793095</v>
      </c>
      <c r="T35" s="18">
        <v>29</v>
      </c>
      <c r="U35" s="4"/>
      <c r="V35" s="131"/>
      <c r="W35" s="105"/>
      <c r="X35" s="217"/>
      <c r="Y35" s="181">
        <f>Y34-K35-L35-1</f>
        <v>-2581842</v>
      </c>
      <c r="Z35" s="217"/>
      <c r="AA35" s="92"/>
      <c r="AD35" s="1"/>
      <c r="AE35" s="1"/>
    </row>
    <row r="36" spans="2:31">
      <c r="B36" s="116">
        <v>46093</v>
      </c>
      <c r="C36" s="14" t="str">
        <f t="shared" si="0"/>
        <v/>
      </c>
      <c r="D36" s="87"/>
      <c r="E36" s="87"/>
      <c r="F36" s="23"/>
      <c r="G36" s="26">
        <f>D36+E36+F36-E35-F35</f>
        <v>0</v>
      </c>
      <c r="H36" s="132"/>
      <c r="I36" s="25"/>
      <c r="J36" s="25"/>
      <c r="K36" s="170">
        <f t="shared" si="8"/>
        <v>0</v>
      </c>
      <c r="L36" s="171"/>
      <c r="M36" s="153"/>
      <c r="N36" s="149">
        <f t="shared" si="11"/>
        <v>0</v>
      </c>
      <c r="O36" s="67">
        <f t="shared" si="3"/>
        <v>1296699.0099999993</v>
      </c>
      <c r="P36" s="7">
        <f t="shared" si="6"/>
        <v>38900970.299999982</v>
      </c>
      <c r="Q36" s="164">
        <f>Q35+N36+1</f>
        <v>2592701.5099999998</v>
      </c>
      <c r="R36" s="29">
        <f t="shared" si="1"/>
        <v>856.64479066374849</v>
      </c>
      <c r="S36" s="5">
        <f>SUM($Q$7:$Q36)/T36+1</f>
        <v>1468075.0099999991</v>
      </c>
      <c r="T36" s="18">
        <v>30</v>
      </c>
      <c r="U36" s="4"/>
      <c r="V36" s="136"/>
      <c r="W36" s="105"/>
      <c r="X36" s="217"/>
      <c r="Y36" s="181">
        <f>Y35-K36-L36-1</f>
        <v>-2581843</v>
      </c>
      <c r="Z36" s="217"/>
      <c r="AD36" s="1"/>
      <c r="AE36" s="1"/>
    </row>
    <row r="37" spans="2:31">
      <c r="B37" s="116">
        <v>46094</v>
      </c>
      <c r="C37" s="14"/>
      <c r="D37" s="87"/>
      <c r="E37" s="87"/>
      <c r="F37" s="23"/>
      <c r="G37" s="26">
        <f>D37+E37+F37-E36-F36</f>
        <v>0</v>
      </c>
      <c r="H37" s="132"/>
      <c r="I37" s="25"/>
      <c r="J37" s="25"/>
      <c r="K37" s="170">
        <f t="shared" si="8"/>
        <v>0</v>
      </c>
      <c r="L37" s="171"/>
      <c r="M37" s="153"/>
      <c r="N37" s="149">
        <f t="shared" si="11"/>
        <v>0</v>
      </c>
      <c r="O37" s="67">
        <f t="shared" si="3"/>
        <v>1332977.2841935477</v>
      </c>
      <c r="P37" s="7">
        <f t="shared" si="6"/>
        <v>41322295.80999998</v>
      </c>
      <c r="Q37" s="164">
        <f>Q36+N37-1</f>
        <v>2592700.5099999998</v>
      </c>
      <c r="R37" s="29">
        <f t="shared" si="1"/>
        <v>877.81373257099767</v>
      </c>
      <c r="S37" s="5">
        <f>SUM($Q$7:$Q37)/T37+1</f>
        <v>1504353.2841935474</v>
      </c>
      <c r="T37" s="18">
        <v>31</v>
      </c>
      <c r="U37" s="27"/>
      <c r="V37" s="137"/>
      <c r="W37" s="105"/>
      <c r="X37" s="217"/>
      <c r="Y37" s="181">
        <f t="shared" si="13"/>
        <v>-2581843</v>
      </c>
      <c r="Z37" s="217"/>
      <c r="AA37" s="92"/>
      <c r="AD37" s="1"/>
      <c r="AE37" s="1"/>
    </row>
    <row r="38" spans="2:31">
      <c r="B38" s="116">
        <v>46095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11"/>
        <v>0</v>
      </c>
      <c r="O38" s="67">
        <f t="shared" si="3"/>
        <v>1366988.1974999993</v>
      </c>
      <c r="P38" s="7">
        <f t="shared" si="6"/>
        <v>43743622.319999978</v>
      </c>
      <c r="Q38" s="164">
        <f>Q37+N38+1</f>
        <v>2592701.5099999998</v>
      </c>
      <c r="R38" s="29">
        <f t="shared" si="1"/>
        <v>897.65905032822707</v>
      </c>
      <c r="S38" s="5">
        <f>SUM($Q$7:$Q38)/T38</f>
        <v>1538363.1974999991</v>
      </c>
      <c r="T38" s="18">
        <v>32</v>
      </c>
      <c r="U38" s="27"/>
      <c r="V38" s="137"/>
      <c r="W38" s="105"/>
      <c r="X38" s="217"/>
      <c r="Y38" s="181">
        <f t="shared" si="13"/>
        <v>-2581843</v>
      </c>
      <c r="Z38" s="217"/>
      <c r="AD38" s="1"/>
      <c r="AE38" s="1"/>
    </row>
    <row r="39" spans="2:31">
      <c r="B39" s="116">
        <v>46096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1398937.8433333326</v>
      </c>
      <c r="P39" s="7">
        <f t="shared" si="6"/>
        <v>46164948.829999976</v>
      </c>
      <c r="Q39" s="164">
        <f t="shared" si="15"/>
        <v>2592701.5099999998</v>
      </c>
      <c r="R39" s="29">
        <f t="shared" si="1"/>
        <v>916.30216970581023</v>
      </c>
      <c r="S39" s="5">
        <f>SUM($Q$7:$Q39)/T39</f>
        <v>1570312.8433333323</v>
      </c>
      <c r="T39" s="18">
        <v>33</v>
      </c>
      <c r="U39" s="27"/>
      <c r="V39" s="137"/>
      <c r="W39" s="105"/>
      <c r="X39" s="217"/>
      <c r="Y39" s="181">
        <f t="shared" si="13"/>
        <v>-2581843</v>
      </c>
      <c r="Z39" s="217"/>
      <c r="AD39" s="1"/>
      <c r="AE39" s="1"/>
    </row>
    <row r="40" spans="2:31">
      <c r="B40" s="116">
        <v>46097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8"/>
        <v>0</v>
      </c>
      <c r="L40" s="171"/>
      <c r="M40" s="153"/>
      <c r="N40" s="149">
        <f t="shared" si="11"/>
        <v>0</v>
      </c>
      <c r="O40" s="67">
        <f t="shared" si="3"/>
        <v>1429008.0982352933</v>
      </c>
      <c r="P40" s="7">
        <f t="shared" si="6"/>
        <v>48586275.339999974</v>
      </c>
      <c r="Q40" s="164">
        <f>Q39+N40</f>
        <v>2592701.5099999998</v>
      </c>
      <c r="R40" s="29">
        <f t="shared" si="1"/>
        <v>933.84863500235917</v>
      </c>
      <c r="S40" s="5">
        <f>SUM($Q$7:$Q40)/T40</f>
        <v>1600383.0982352931</v>
      </c>
      <c r="T40" s="18">
        <v>34</v>
      </c>
      <c r="U40" s="138">
        <f>B40</f>
        <v>46097</v>
      </c>
      <c r="V40" s="131"/>
      <c r="W40" s="105"/>
      <c r="X40" s="217" t="e">
        <f>AVERAGE(W40:W48)</f>
        <v>#DIV/0!</v>
      </c>
      <c r="Y40" s="181">
        <f t="shared" si="13"/>
        <v>-2581843</v>
      </c>
      <c r="Z40" s="217">
        <f>AVERAGE(Y40:Y48)</f>
        <v>-2581843</v>
      </c>
      <c r="AD40" s="1"/>
      <c r="AE40" s="1"/>
    </row>
    <row r="41" spans="2:31">
      <c r="B41" s="116">
        <v>46098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8"/>
        <v>0</v>
      </c>
      <c r="L41" s="171"/>
      <c r="M41" s="153"/>
      <c r="N41" s="149">
        <f t="shared" si="11"/>
        <v>0</v>
      </c>
      <c r="O41" s="67">
        <f t="shared" si="3"/>
        <v>1457360.0242857134</v>
      </c>
      <c r="P41" s="7">
        <f t="shared" si="6"/>
        <v>51007600.849999972</v>
      </c>
      <c r="Q41" s="164">
        <f>Q40+N41-1</f>
        <v>2592700.5099999998</v>
      </c>
      <c r="R41" s="29">
        <f t="shared" si="1"/>
        <v>950.39242846722868</v>
      </c>
      <c r="S41" s="5">
        <f>SUM($Q$7:$Q41)/T41</f>
        <v>1628735.0242857132</v>
      </c>
      <c r="T41" s="18">
        <v>35</v>
      </c>
      <c r="U41" s="138">
        <f>B40+8</f>
        <v>46105</v>
      </c>
      <c r="V41" s="131"/>
      <c r="W41" s="105"/>
      <c r="X41" s="217"/>
      <c r="Y41" s="181">
        <f t="shared" si="13"/>
        <v>-2581843</v>
      </c>
      <c r="Z41" s="217"/>
      <c r="AD41" s="1"/>
      <c r="AE41" s="1"/>
    </row>
    <row r="42" spans="2:31">
      <c r="B42" s="116">
        <v>46099</v>
      </c>
      <c r="C42" s="14" t="str">
        <f t="shared" si="0"/>
        <v/>
      </c>
      <c r="D42" s="87"/>
      <c r="E42" s="87"/>
      <c r="F42" s="23"/>
      <c r="G42" s="26">
        <f>D42+E42+F42-E41-F41</f>
        <v>0</v>
      </c>
      <c r="H42" s="132"/>
      <c r="I42" s="25"/>
      <c r="J42" s="25"/>
      <c r="K42" s="170">
        <f t="shared" si="8"/>
        <v>0</v>
      </c>
      <c r="L42" s="171"/>
      <c r="M42" s="153"/>
      <c r="N42" s="149">
        <f t="shared" si="11"/>
        <v>0</v>
      </c>
      <c r="O42" s="67">
        <f t="shared" si="3"/>
        <v>1484136.8711111103</v>
      </c>
      <c r="P42" s="7">
        <f t="shared" si="6"/>
        <v>53428927.35999997</v>
      </c>
      <c r="Q42" s="164">
        <f>Q41+N42+1</f>
        <v>2592701.5099999998</v>
      </c>
      <c r="R42" s="29">
        <f t="shared" si="1"/>
        <v>966.01713850393003</v>
      </c>
      <c r="S42" s="5">
        <f>SUM($Q$7:$Q42)/T42</f>
        <v>1655511.8711111101</v>
      </c>
      <c r="T42" s="18">
        <v>36</v>
      </c>
      <c r="U42" s="138"/>
      <c r="V42" s="131"/>
      <c r="W42" s="105"/>
      <c r="X42" s="217"/>
      <c r="Y42" s="181">
        <f t="shared" si="13"/>
        <v>-2581843</v>
      </c>
      <c r="Z42" s="217"/>
      <c r="AD42" s="1"/>
      <c r="AE42" s="1"/>
    </row>
    <row r="43" spans="2:31">
      <c r="B43" s="116">
        <v>46100</v>
      </c>
      <c r="C43" s="14" t="str">
        <f t="shared" si="0"/>
        <v/>
      </c>
      <c r="D43" s="87"/>
      <c r="E43" s="87"/>
      <c r="F43" s="23"/>
      <c r="G43" s="26">
        <f>D43+E43+F43-E42-F42</f>
        <v>0</v>
      </c>
      <c r="H43" s="132"/>
      <c r="I43" s="25"/>
      <c r="J43" s="25"/>
      <c r="K43" s="170">
        <f t="shared" si="8"/>
        <v>0</v>
      </c>
      <c r="L43" s="171"/>
      <c r="M43" s="153"/>
      <c r="N43" s="149">
        <f t="shared" si="11"/>
        <v>0</v>
      </c>
      <c r="O43" s="67">
        <f t="shared" si="3"/>
        <v>1509466.32081081</v>
      </c>
      <c r="P43" s="7">
        <f t="shared" si="6"/>
        <v>55850253.869999968</v>
      </c>
      <c r="Q43" s="164">
        <f>Q42+N43</f>
        <v>2592701.5099999998</v>
      </c>
      <c r="R43" s="29">
        <f t="shared" si="1"/>
        <v>980.79726961972858</v>
      </c>
      <c r="S43" s="5">
        <f>SUM($Q$7:$Q43)/T43</f>
        <v>1680841.3208108097</v>
      </c>
      <c r="T43" s="18">
        <v>37</v>
      </c>
      <c r="U43" s="138"/>
      <c r="V43" s="131"/>
      <c r="W43" s="105"/>
      <c r="X43" s="217"/>
      <c r="Y43" s="181">
        <f t="shared" si="13"/>
        <v>-2581843</v>
      </c>
      <c r="Z43" s="217"/>
      <c r="AD43" s="1"/>
      <c r="AE43" s="1"/>
    </row>
    <row r="44" spans="2:31">
      <c r="B44" s="116">
        <v>46101</v>
      </c>
      <c r="C44" s="14"/>
      <c r="D44" s="87"/>
      <c r="E44" s="87"/>
      <c r="F44" s="23"/>
      <c r="G44" s="26">
        <f>D44+E44+F44-E43-F43</f>
        <v>0</v>
      </c>
      <c r="H44" s="132"/>
      <c r="I44" s="25"/>
      <c r="J44" s="25"/>
      <c r="K44" s="170">
        <f t="shared" si="8"/>
        <v>0</v>
      </c>
      <c r="L44" s="171"/>
      <c r="M44" s="153"/>
      <c r="N44" s="149">
        <f t="shared" si="11"/>
        <v>0</v>
      </c>
      <c r="O44" s="67">
        <f t="shared" si="3"/>
        <v>1533462.6152631571</v>
      </c>
      <c r="P44" s="7">
        <f t="shared" si="6"/>
        <v>58271579.379999965</v>
      </c>
      <c r="Q44" s="164">
        <f>Q43+N44-1</f>
        <v>2592700.5099999998</v>
      </c>
      <c r="R44" s="29">
        <f t="shared" si="1"/>
        <v>994.79948374217759</v>
      </c>
      <c r="S44" s="5">
        <f>SUM($Q$7:$Q44)/T44</f>
        <v>1704837.6152631568</v>
      </c>
      <c r="T44" s="18">
        <v>38</v>
      </c>
      <c r="U44" s="138"/>
      <c r="V44" s="131"/>
      <c r="W44" s="105"/>
      <c r="X44" s="217"/>
      <c r="Y44" s="181">
        <f t="shared" si="13"/>
        <v>-2581843</v>
      </c>
      <c r="Z44" s="217"/>
      <c r="AD44" s="1"/>
      <c r="AE44" s="1"/>
    </row>
    <row r="45" spans="2:31">
      <c r="B45" s="116">
        <v>46102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11"/>
        <v>0</v>
      </c>
      <c r="O45" s="67">
        <f t="shared" si="3"/>
        <v>1556228.3561538453</v>
      </c>
      <c r="P45" s="7">
        <f t="shared" si="6"/>
        <v>60692905.889999963</v>
      </c>
      <c r="Q45" s="164">
        <f>Q44+N45+1</f>
        <v>2592701.5099999998</v>
      </c>
      <c r="R45" s="29">
        <f t="shared" si="1"/>
        <v>1008.0836505638775</v>
      </c>
      <c r="S45" s="5">
        <f>SUM($Q$7:$Q45)/T45</f>
        <v>1727603.3561538451</v>
      </c>
      <c r="T45" s="18">
        <v>39</v>
      </c>
      <c r="U45" s="138"/>
      <c r="V45" s="131"/>
      <c r="W45" s="105"/>
      <c r="X45" s="217"/>
      <c r="Y45" s="181">
        <f t="shared" si="13"/>
        <v>-2581843</v>
      </c>
      <c r="Z45" s="217"/>
      <c r="AD45" s="1"/>
      <c r="AE45" s="1"/>
    </row>
    <row r="46" spans="2:31">
      <c r="B46" s="116">
        <v>46103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1577855.8099999991</v>
      </c>
      <c r="P46" s="7">
        <f t="shared" si="6"/>
        <v>63114232.399999961</v>
      </c>
      <c r="Q46" s="164">
        <f t="shared" ref="Q46" si="16">Q45+N46</f>
        <v>2592701.5099999998</v>
      </c>
      <c r="R46" s="29">
        <f t="shared" si="1"/>
        <v>1020.7036090444925</v>
      </c>
      <c r="S46" s="5">
        <f>SUM($Q$7:$Q46)/T46</f>
        <v>1749230.8099999991</v>
      </c>
      <c r="T46" s="18">
        <v>40</v>
      </c>
      <c r="U46" s="138"/>
      <c r="V46" s="131"/>
      <c r="W46" s="105"/>
      <c r="X46" s="217"/>
      <c r="Y46" s="181">
        <f t="shared" si="13"/>
        <v>-2581843</v>
      </c>
      <c r="Z46" s="217"/>
      <c r="AD46" s="1"/>
      <c r="AE46" s="1"/>
    </row>
    <row r="47" spans="2:31">
      <c r="B47" s="116">
        <v>46104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8"/>
        <v>0</v>
      </c>
      <c r="L47" s="171"/>
      <c r="M47" s="153"/>
      <c r="N47" s="149">
        <f t="shared" si="11"/>
        <v>0</v>
      </c>
      <c r="O47" s="67">
        <f t="shared" si="3"/>
        <v>1598428.2660975601</v>
      </c>
      <c r="P47" s="7">
        <f t="shared" si="6"/>
        <v>65535558.909999959</v>
      </c>
      <c r="Q47" s="164">
        <f>Q46+N47</f>
        <v>2592701.5099999998</v>
      </c>
      <c r="R47" s="29">
        <f t="shared" si="1"/>
        <v>1032.7079597943457</v>
      </c>
      <c r="S47" s="5">
        <f>SUM($Q$7:$Q47)/T47</f>
        <v>1769803.2660975601</v>
      </c>
      <c r="T47" s="18">
        <v>41</v>
      </c>
      <c r="U47" s="138"/>
      <c r="V47" s="131"/>
      <c r="W47" s="105"/>
      <c r="X47" s="217"/>
      <c r="Y47" s="181">
        <f>Y46-K47-L47</f>
        <v>-2581843</v>
      </c>
      <c r="Z47" s="217"/>
      <c r="AD47" s="1"/>
      <c r="AE47" s="1"/>
    </row>
    <row r="48" spans="2:31">
      <c r="B48" s="116">
        <v>46105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8"/>
        <v>0</v>
      </c>
      <c r="L48" s="171"/>
      <c r="M48" s="153"/>
      <c r="N48" s="149">
        <f t="shared" si="11"/>
        <v>0</v>
      </c>
      <c r="O48" s="67">
        <f t="shared" si="3"/>
        <v>1618021.1052380942</v>
      </c>
      <c r="P48" s="7">
        <f t="shared" si="6"/>
        <v>67956886.419999957</v>
      </c>
      <c r="Q48" s="164">
        <f>Q47+N48+1</f>
        <v>2592702.5099999998</v>
      </c>
      <c r="R48" s="29">
        <f t="shared" si="1"/>
        <v>1044.1406886874368</v>
      </c>
      <c r="S48" s="5">
        <f>SUM($Q$7:$Q48)/T48</f>
        <v>1789396.1052380945</v>
      </c>
      <c r="T48" s="18">
        <v>42</v>
      </c>
      <c r="U48" s="138"/>
      <c r="V48" s="131"/>
      <c r="W48" s="105"/>
      <c r="X48" s="217"/>
      <c r="Y48" s="181">
        <f t="shared" si="13"/>
        <v>-2581843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2026'!Q56</f>
        <v>201660.51</v>
      </c>
    </row>
    <row r="53" spans="4:7">
      <c r="D53" s="138" t="s">
        <v>4</v>
      </c>
      <c r="E53" s="139"/>
      <c r="F53" s="143"/>
      <c r="G53" s="91">
        <f>'Jan 2026'!E56</f>
        <v>12</v>
      </c>
    </row>
    <row r="54" spans="4:7">
      <c r="D54" s="138" t="s">
        <v>60</v>
      </c>
      <c r="E54" s="144"/>
      <c r="F54" s="143"/>
      <c r="G54" s="91">
        <f>'Jan 2026'!F56</f>
        <v>-2406205</v>
      </c>
    </row>
    <row r="55" spans="4:7" ht="12.6" thickBot="1">
      <c r="D55" s="140" t="s">
        <v>46</v>
      </c>
      <c r="E55" s="145"/>
      <c r="F55" s="146"/>
      <c r="G55" s="158">
        <f>'Jan 2026'!Y56</f>
        <v>-2586845</v>
      </c>
    </row>
    <row r="56" spans="4:7" ht="12.6" thickTop="1"/>
    <row r="65499" spans="23:23">
      <c r="W65499" s="105"/>
    </row>
    <row r="65506" spans="23:23">
      <c r="W65506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843"/>
  <sheetViews>
    <sheetView topLeftCell="A5823" workbookViewId="0">
      <selection activeCell="B5844" sqref="B5844"/>
    </sheetView>
  </sheetViews>
  <sheetFormatPr defaultRowHeight="13.2"/>
  <cols>
    <col min="1" max="1" width="10.109375" style="96" bestFit="1" customWidth="1"/>
    <col min="2" max="2" width="20.88671875" bestFit="1" customWidth="1"/>
    <col min="3" max="3" width="19.44140625" bestFit="1" customWidth="1"/>
    <col min="9" max="9" width="11.33203125" bestFit="1" customWidth="1"/>
    <col min="12" max="12" width="9.6640625" bestFit="1" customWidth="1"/>
    <col min="16" max="16" width="8.5546875" customWidth="1"/>
    <col min="17" max="17" width="9.6640625" hidden="1" customWidth="1"/>
    <col min="18" max="18" width="9.10937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8" thickBot="1">
      <c r="A8" s="98">
        <v>39609</v>
      </c>
      <c r="B8" s="78">
        <v>2486</v>
      </c>
      <c r="C8" s="79">
        <v>2325</v>
      </c>
    </row>
    <row r="9" spans="1:6" ht="13.8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8" thickBot="1">
      <c r="A28" s="98">
        <v>39637</v>
      </c>
      <c r="B28" s="78">
        <v>214</v>
      </c>
      <c r="C28" s="79">
        <v>5021</v>
      </c>
    </row>
    <row r="29" spans="1:3" ht="13.8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8" thickBot="1">
      <c r="A53" s="98">
        <v>39672</v>
      </c>
      <c r="B53" s="78">
        <v>595</v>
      </c>
      <c r="C53" s="79">
        <v>1183</v>
      </c>
    </row>
    <row r="54" spans="1:3" ht="13.8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8" thickBot="1">
      <c r="A73" s="98">
        <v>39700</v>
      </c>
      <c r="B73" s="78">
        <v>535</v>
      </c>
      <c r="C73" s="79">
        <v>12402</v>
      </c>
    </row>
    <row r="74" spans="1:3" ht="13.8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8" thickBot="1">
      <c r="A93" s="98">
        <v>39728</v>
      </c>
      <c r="B93" s="78">
        <v>18174</v>
      </c>
      <c r="C93" s="79">
        <v>49524</v>
      </c>
    </row>
    <row r="94" spans="1:3" ht="13.8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8" thickBot="1">
      <c r="A117" s="100">
        <v>39763</v>
      </c>
      <c r="B117" s="82">
        <v>7339</v>
      </c>
      <c r="C117" s="83">
        <v>142174</v>
      </c>
    </row>
    <row r="118" spans="1:3" ht="13.8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8" thickBot="1">
      <c r="A137" s="97">
        <v>39791</v>
      </c>
      <c r="B137" s="76">
        <v>4562</v>
      </c>
      <c r="C137" s="77">
        <v>123023</v>
      </c>
    </row>
    <row r="138" spans="1:3" ht="13.8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8" thickBot="1">
      <c r="A164" s="98">
        <v>39833</v>
      </c>
      <c r="B164" s="86">
        <v>6590</v>
      </c>
      <c r="C164" s="83">
        <v>184129</v>
      </c>
    </row>
    <row r="165" spans="1:3" ht="13.8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15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  <row r="5446" spans="1:3">
      <c r="A5446" s="102">
        <v>45680</v>
      </c>
      <c r="B5446">
        <v>29</v>
      </c>
      <c r="C5446" s="106">
        <v>2962308</v>
      </c>
    </row>
    <row r="5447" spans="1:3">
      <c r="A5447" s="102">
        <v>45681</v>
      </c>
      <c r="B5447">
        <v>49</v>
      </c>
      <c r="C5447" s="106">
        <v>2962552</v>
      </c>
    </row>
    <row r="5448" spans="1:3">
      <c r="A5448" s="102">
        <v>45682</v>
      </c>
      <c r="B5448">
        <v>49</v>
      </c>
      <c r="C5448" s="106">
        <v>2962552</v>
      </c>
    </row>
    <row r="5449" spans="1:3">
      <c r="A5449" s="102">
        <v>45683</v>
      </c>
      <c r="B5449">
        <v>49</v>
      </c>
      <c r="C5449" s="106">
        <v>2962552</v>
      </c>
    </row>
    <row r="5450" spans="1:3">
      <c r="A5450" s="102">
        <v>45684</v>
      </c>
      <c r="B5450">
        <v>48</v>
      </c>
      <c r="C5450" s="106">
        <v>2944303</v>
      </c>
    </row>
    <row r="5451" spans="1:3">
      <c r="A5451" s="102">
        <v>45685</v>
      </c>
      <c r="B5451">
        <v>112</v>
      </c>
      <c r="C5451" s="106">
        <v>2927499</v>
      </c>
    </row>
    <row r="5452" spans="1:3">
      <c r="A5452" s="102">
        <v>45686</v>
      </c>
      <c r="B5452">
        <v>111</v>
      </c>
      <c r="C5452" s="106">
        <v>2922423</v>
      </c>
    </row>
    <row r="5453" spans="1:3">
      <c r="A5453" s="102">
        <v>45687</v>
      </c>
      <c r="B5453">
        <v>28</v>
      </c>
      <c r="C5453" s="106">
        <v>2890983</v>
      </c>
    </row>
    <row r="5454" spans="1:3">
      <c r="A5454" s="102">
        <v>45688</v>
      </c>
      <c r="B5454">
        <v>0</v>
      </c>
      <c r="C5454" s="106">
        <v>2835887</v>
      </c>
    </row>
    <row r="5455" spans="1:3">
      <c r="A5455" s="102">
        <v>45689</v>
      </c>
      <c r="B5455">
        <v>0</v>
      </c>
      <c r="C5455" s="106">
        <v>2835887</v>
      </c>
    </row>
    <row r="5456" spans="1:3">
      <c r="A5456" s="102">
        <v>45690</v>
      </c>
      <c r="B5456">
        <v>0</v>
      </c>
      <c r="C5456" s="106">
        <v>2835887</v>
      </c>
    </row>
    <row r="5457" spans="1:3">
      <c r="A5457" s="102">
        <v>45691</v>
      </c>
      <c r="B5457">
        <v>1</v>
      </c>
      <c r="C5457" s="106">
        <v>2823024</v>
      </c>
    </row>
    <row r="5458" spans="1:3">
      <c r="A5458" s="102">
        <v>45692</v>
      </c>
      <c r="B5458">
        <v>2</v>
      </c>
      <c r="C5458" s="106">
        <v>2867571</v>
      </c>
    </row>
    <row r="5459" spans="1:3">
      <c r="A5459" s="102">
        <v>45693</v>
      </c>
      <c r="B5459">
        <v>0</v>
      </c>
      <c r="C5459" s="106">
        <v>2790205</v>
      </c>
    </row>
    <row r="5460" spans="1:3">
      <c r="A5460" s="102">
        <v>45694</v>
      </c>
      <c r="B5460">
        <v>0</v>
      </c>
      <c r="C5460" s="106">
        <v>2865788</v>
      </c>
    </row>
    <row r="5461" spans="1:3">
      <c r="A5461" s="102">
        <v>45695</v>
      </c>
      <c r="B5461">
        <v>0</v>
      </c>
      <c r="C5461" s="106">
        <v>2893627</v>
      </c>
    </row>
    <row r="5462" spans="1:3">
      <c r="A5462" s="102">
        <v>45696</v>
      </c>
      <c r="B5462">
        <v>0</v>
      </c>
      <c r="C5462" s="106">
        <v>2893627</v>
      </c>
    </row>
    <row r="5463" spans="1:3">
      <c r="A5463" s="102">
        <v>45697</v>
      </c>
      <c r="B5463">
        <v>0</v>
      </c>
      <c r="C5463" s="106">
        <v>2893627</v>
      </c>
    </row>
    <row r="5464" spans="1:3">
      <c r="A5464" s="102">
        <v>45698</v>
      </c>
      <c r="B5464">
        <v>0</v>
      </c>
      <c r="C5464" s="106">
        <v>2896719</v>
      </c>
    </row>
    <row r="5465" spans="1:3">
      <c r="A5465" s="102">
        <v>45699</v>
      </c>
      <c r="B5465">
        <v>0</v>
      </c>
      <c r="C5465" s="106">
        <v>2887377</v>
      </c>
    </row>
    <row r="5466" spans="1:3">
      <c r="A5466" s="102">
        <v>45700</v>
      </c>
      <c r="B5466">
        <v>2</v>
      </c>
      <c r="C5466" s="106">
        <v>2889774</v>
      </c>
    </row>
    <row r="5467" spans="1:3">
      <c r="A5467" s="102">
        <v>45701</v>
      </c>
      <c r="B5467">
        <v>20</v>
      </c>
      <c r="C5467" s="106">
        <v>2884161</v>
      </c>
    </row>
    <row r="5468" spans="1:3">
      <c r="A5468" s="102">
        <v>45702</v>
      </c>
      <c r="B5468">
        <v>30</v>
      </c>
      <c r="C5468" s="106">
        <v>2891738</v>
      </c>
    </row>
    <row r="5469" spans="1:3">
      <c r="A5469" s="102">
        <v>45703</v>
      </c>
      <c r="B5469">
        <v>30</v>
      </c>
      <c r="C5469" s="106">
        <v>2891738</v>
      </c>
    </row>
    <row r="5470" spans="1:3">
      <c r="A5470" s="102">
        <v>45704</v>
      </c>
      <c r="B5470">
        <v>30</v>
      </c>
      <c r="C5470" s="106">
        <v>2891738</v>
      </c>
    </row>
    <row r="5471" spans="1:3">
      <c r="A5471" s="102">
        <v>45705</v>
      </c>
      <c r="B5471">
        <v>34</v>
      </c>
      <c r="C5471" s="106">
        <v>2876307</v>
      </c>
    </row>
    <row r="5472" spans="1:3">
      <c r="A5472" s="102">
        <v>45706</v>
      </c>
      <c r="B5472">
        <v>33</v>
      </c>
      <c r="C5472" s="106">
        <v>2869228</v>
      </c>
    </row>
    <row r="5473" spans="1:3">
      <c r="A5473" s="102">
        <v>45707</v>
      </c>
      <c r="B5473">
        <v>46</v>
      </c>
      <c r="C5473" s="106">
        <v>2857863</v>
      </c>
    </row>
    <row r="5474" spans="1:3">
      <c r="A5474" s="102">
        <v>45708</v>
      </c>
      <c r="B5474">
        <v>100</v>
      </c>
      <c r="C5474" s="106">
        <v>2852412</v>
      </c>
    </row>
    <row r="5475" spans="1:3">
      <c r="A5475" s="102">
        <v>45709</v>
      </c>
      <c r="B5475">
        <v>68</v>
      </c>
      <c r="C5475" s="106">
        <v>2860092</v>
      </c>
    </row>
    <row r="5476" spans="1:3">
      <c r="A5476" s="102">
        <v>45710</v>
      </c>
      <c r="B5476">
        <v>68</v>
      </c>
      <c r="C5476" s="106">
        <v>2860092</v>
      </c>
    </row>
    <row r="5477" spans="1:3">
      <c r="A5477" s="102">
        <v>45711</v>
      </c>
      <c r="B5477">
        <v>68</v>
      </c>
      <c r="C5477" s="106">
        <v>2860092</v>
      </c>
    </row>
    <row r="5478" spans="1:3">
      <c r="A5478" s="102">
        <v>45712</v>
      </c>
      <c r="B5478">
        <v>121</v>
      </c>
      <c r="C5478" s="106">
        <v>2860681</v>
      </c>
    </row>
    <row r="5479" spans="1:3">
      <c r="A5479" s="102">
        <v>45713</v>
      </c>
      <c r="B5479">
        <v>96</v>
      </c>
      <c r="C5479" s="106">
        <v>2857351</v>
      </c>
    </row>
    <row r="5480" spans="1:3">
      <c r="A5480" s="102">
        <v>45714</v>
      </c>
      <c r="B5480">
        <v>258</v>
      </c>
      <c r="C5480" s="106">
        <v>2849341</v>
      </c>
    </row>
    <row r="5481" spans="1:3">
      <c r="A5481" s="102">
        <v>45715</v>
      </c>
      <c r="B5481">
        <v>386</v>
      </c>
      <c r="C5481" s="106">
        <v>2650356</v>
      </c>
    </row>
    <row r="5482" spans="1:3">
      <c r="A5482" s="102">
        <v>45716</v>
      </c>
      <c r="B5482">
        <v>200</v>
      </c>
      <c r="C5482" s="106">
        <v>2828787</v>
      </c>
    </row>
    <row r="5483" spans="1:3">
      <c r="A5483" s="102">
        <v>45717</v>
      </c>
      <c r="B5483">
        <v>200</v>
      </c>
      <c r="C5483" s="106">
        <v>2828787</v>
      </c>
    </row>
    <row r="5484" spans="1:3">
      <c r="A5484" s="102">
        <v>45718</v>
      </c>
      <c r="B5484">
        <v>200</v>
      </c>
      <c r="C5484" s="106">
        <v>2828787</v>
      </c>
    </row>
    <row r="5485" spans="1:3">
      <c r="A5485" s="102">
        <v>45719</v>
      </c>
      <c r="B5485">
        <v>0</v>
      </c>
      <c r="C5485" s="106">
        <v>2810914</v>
      </c>
    </row>
    <row r="5486" spans="1:3">
      <c r="A5486" s="102">
        <v>45720</v>
      </c>
      <c r="B5486">
        <v>0</v>
      </c>
      <c r="C5486" s="106">
        <v>2834088</v>
      </c>
    </row>
    <row r="5487" spans="1:3">
      <c r="A5487" s="102">
        <v>45721</v>
      </c>
      <c r="B5487">
        <v>0</v>
      </c>
      <c r="C5487" s="106">
        <v>2835417</v>
      </c>
    </row>
    <row r="5488" spans="1:3">
      <c r="A5488" s="102">
        <v>45722</v>
      </c>
      <c r="B5488">
        <v>0</v>
      </c>
      <c r="C5488" s="106">
        <v>2831712</v>
      </c>
    </row>
    <row r="5489" spans="1:3">
      <c r="A5489" s="102">
        <v>45723</v>
      </c>
      <c r="B5489">
        <v>20</v>
      </c>
      <c r="C5489" s="106">
        <v>2809889</v>
      </c>
    </row>
    <row r="5490" spans="1:3">
      <c r="A5490" s="102">
        <v>45724</v>
      </c>
      <c r="B5490">
        <v>20</v>
      </c>
      <c r="C5490" s="106">
        <v>2809889</v>
      </c>
    </row>
    <row r="5491" spans="1:3">
      <c r="A5491" s="102">
        <v>45725</v>
      </c>
      <c r="B5491">
        <v>20</v>
      </c>
      <c r="C5491" s="106">
        <v>2809889</v>
      </c>
    </row>
    <row r="5492" spans="1:3">
      <c r="A5492" s="102">
        <v>45726</v>
      </c>
      <c r="B5492">
        <v>20</v>
      </c>
      <c r="C5492" s="106">
        <v>2779414</v>
      </c>
    </row>
    <row r="5493" spans="1:3">
      <c r="A5493" s="102">
        <v>45727</v>
      </c>
      <c r="B5493">
        <v>52</v>
      </c>
      <c r="C5493" s="106">
        <v>2809103</v>
      </c>
    </row>
    <row r="5494" spans="1:3">
      <c r="A5494" s="102">
        <v>45728</v>
      </c>
      <c r="B5494">
        <v>51</v>
      </c>
      <c r="C5494" s="106">
        <v>2756752</v>
      </c>
    </row>
    <row r="5495" spans="1:3">
      <c r="A5495" s="102">
        <v>45729</v>
      </c>
      <c r="B5495">
        <v>60</v>
      </c>
      <c r="C5495" s="106">
        <v>2822347</v>
      </c>
    </row>
    <row r="5496" spans="1:3">
      <c r="A5496" s="102">
        <v>45730</v>
      </c>
      <c r="B5496">
        <v>141</v>
      </c>
      <c r="C5496" s="106">
        <v>2810013</v>
      </c>
    </row>
    <row r="5497" spans="1:3">
      <c r="A5497" s="102">
        <v>45731</v>
      </c>
      <c r="B5497">
        <v>141</v>
      </c>
      <c r="C5497" s="106">
        <v>2810013</v>
      </c>
    </row>
    <row r="5498" spans="1:3">
      <c r="A5498" s="102">
        <v>45732</v>
      </c>
      <c r="B5498">
        <v>141</v>
      </c>
      <c r="C5498" s="106">
        <v>2810013</v>
      </c>
    </row>
    <row r="5499" spans="1:3">
      <c r="A5499" s="102">
        <v>45733</v>
      </c>
      <c r="B5499">
        <v>95</v>
      </c>
      <c r="C5499" s="106">
        <v>2849994</v>
      </c>
    </row>
    <row r="5500" spans="1:3">
      <c r="A5500" s="102">
        <v>45734</v>
      </c>
      <c r="B5500">
        <v>38</v>
      </c>
      <c r="C5500" s="106">
        <v>2849913</v>
      </c>
    </row>
    <row r="5501" spans="1:3">
      <c r="A5501" s="102">
        <v>45735</v>
      </c>
      <c r="B5501">
        <v>77</v>
      </c>
      <c r="C5501" s="106">
        <v>2862816</v>
      </c>
    </row>
    <row r="5502" spans="1:3">
      <c r="A5502" s="102">
        <v>45736</v>
      </c>
      <c r="B5502">
        <v>50</v>
      </c>
      <c r="C5502" s="106">
        <v>2856133</v>
      </c>
    </row>
    <row r="5503" spans="1:3">
      <c r="A5503" s="102">
        <v>45737</v>
      </c>
      <c r="B5503">
        <v>97</v>
      </c>
      <c r="C5503" s="106">
        <v>2856021</v>
      </c>
    </row>
    <row r="5504" spans="1:3">
      <c r="A5504" s="102">
        <v>45738</v>
      </c>
      <c r="B5504">
        <v>97</v>
      </c>
      <c r="C5504" s="106">
        <v>2856021</v>
      </c>
    </row>
    <row r="5505" spans="1:3">
      <c r="A5505" s="102">
        <v>45739</v>
      </c>
      <c r="B5505">
        <v>97</v>
      </c>
      <c r="C5505" s="106">
        <v>2856021</v>
      </c>
    </row>
    <row r="5506" spans="1:3">
      <c r="A5506" s="102">
        <v>45740</v>
      </c>
      <c r="B5506">
        <v>77</v>
      </c>
      <c r="C5506" s="106">
        <v>2853348</v>
      </c>
    </row>
    <row r="5507" spans="1:3">
      <c r="A5507" s="102">
        <v>45741</v>
      </c>
      <c r="B5507">
        <v>96</v>
      </c>
      <c r="C5507" s="106">
        <v>2831304</v>
      </c>
    </row>
    <row r="5508" spans="1:3">
      <c r="A5508" s="102">
        <v>45742</v>
      </c>
      <c r="B5508">
        <v>109</v>
      </c>
      <c r="C5508" s="106">
        <v>2837752</v>
      </c>
    </row>
    <row r="5509" spans="1:3">
      <c r="A5509" s="102">
        <v>45743</v>
      </c>
      <c r="B5509">
        <v>105</v>
      </c>
      <c r="C5509" s="106">
        <v>2829142</v>
      </c>
    </row>
    <row r="5510" spans="1:3">
      <c r="A5510" s="102">
        <v>45744</v>
      </c>
      <c r="B5510">
        <v>152</v>
      </c>
      <c r="C5510" s="106">
        <v>2821917</v>
      </c>
    </row>
    <row r="5511" spans="1:3">
      <c r="A5511" s="102">
        <v>45745</v>
      </c>
      <c r="B5511">
        <v>152</v>
      </c>
      <c r="C5511" s="106">
        <v>2821917</v>
      </c>
    </row>
    <row r="5512" spans="1:3">
      <c r="A5512" s="102">
        <v>45746</v>
      </c>
      <c r="B5512">
        <v>152</v>
      </c>
      <c r="C5512" s="106">
        <v>2821917</v>
      </c>
    </row>
    <row r="5513" spans="1:3">
      <c r="A5513" s="102">
        <v>45747</v>
      </c>
      <c r="B5513">
        <v>40</v>
      </c>
      <c r="C5513" s="106">
        <v>2788447</v>
      </c>
    </row>
    <row r="5514" spans="1:3">
      <c r="A5514" s="102">
        <v>45748</v>
      </c>
      <c r="B5514">
        <v>20</v>
      </c>
      <c r="C5514" s="106">
        <v>2804654</v>
      </c>
    </row>
    <row r="5515" spans="1:3">
      <c r="A5515" s="102">
        <v>45749</v>
      </c>
      <c r="B5515">
        <v>0</v>
      </c>
      <c r="C5515" s="106">
        <v>2828174</v>
      </c>
    </row>
    <row r="5516" spans="1:3">
      <c r="A5516" s="102">
        <v>45750</v>
      </c>
      <c r="B5516">
        <v>0</v>
      </c>
      <c r="C5516" s="106">
        <v>2824417</v>
      </c>
    </row>
    <row r="5517" spans="1:3">
      <c r="A5517" s="102">
        <v>45751</v>
      </c>
      <c r="B5517">
        <v>0</v>
      </c>
      <c r="C5517" s="106">
        <v>2818213</v>
      </c>
    </row>
    <row r="5518" spans="1:3">
      <c r="A5518" s="102">
        <v>45752</v>
      </c>
      <c r="B5518">
        <v>0</v>
      </c>
      <c r="C5518" s="106">
        <v>2818213</v>
      </c>
    </row>
    <row r="5519" spans="1:3">
      <c r="A5519" s="102">
        <v>45753</v>
      </c>
      <c r="B5519">
        <v>0</v>
      </c>
      <c r="C5519" s="106">
        <v>2818213</v>
      </c>
    </row>
    <row r="5520" spans="1:3">
      <c r="A5520" s="102">
        <v>45754</v>
      </c>
      <c r="B5520">
        <v>0</v>
      </c>
      <c r="C5520" s="106">
        <v>2809392</v>
      </c>
    </row>
    <row r="5521" spans="1:3">
      <c r="A5521" s="102">
        <v>45755</v>
      </c>
      <c r="B5521">
        <v>0</v>
      </c>
      <c r="C5521" s="106">
        <v>2822277</v>
      </c>
    </row>
    <row r="5522" spans="1:3">
      <c r="A5522" s="102">
        <v>45756</v>
      </c>
      <c r="B5522">
        <v>6</v>
      </c>
      <c r="C5522" s="106">
        <v>2816243</v>
      </c>
    </row>
    <row r="5523" spans="1:3">
      <c r="A5523" s="102">
        <v>45757</v>
      </c>
      <c r="B5523">
        <v>10</v>
      </c>
      <c r="C5523" s="106">
        <v>2807745</v>
      </c>
    </row>
    <row r="5524" spans="1:3">
      <c r="A5524" s="102">
        <v>45758</v>
      </c>
      <c r="B5524">
        <v>0</v>
      </c>
      <c r="C5524" s="106">
        <v>2811291</v>
      </c>
    </row>
    <row r="5525" spans="1:3">
      <c r="A5525" s="102">
        <v>45759</v>
      </c>
      <c r="B5525">
        <v>0</v>
      </c>
      <c r="C5525" s="106">
        <v>2811291</v>
      </c>
    </row>
    <row r="5526" spans="1:3">
      <c r="A5526" s="102">
        <v>45760</v>
      </c>
      <c r="B5526">
        <v>0</v>
      </c>
      <c r="C5526" s="106">
        <v>2811291</v>
      </c>
    </row>
    <row r="5527" spans="1:3">
      <c r="A5527" s="102">
        <v>45761</v>
      </c>
      <c r="B5527">
        <v>0</v>
      </c>
      <c r="C5527" s="106">
        <v>2800413</v>
      </c>
    </row>
    <row r="5528" spans="1:3">
      <c r="A5528" s="102">
        <v>45762</v>
      </c>
      <c r="B5528">
        <v>0</v>
      </c>
      <c r="C5528" s="106">
        <v>2764115</v>
      </c>
    </row>
    <row r="5529" spans="1:3">
      <c r="A5529" s="102">
        <v>45763</v>
      </c>
      <c r="B5529">
        <v>20</v>
      </c>
      <c r="C5529" s="106">
        <v>2760548</v>
      </c>
    </row>
    <row r="5530" spans="1:3">
      <c r="A5530" s="102">
        <v>45764</v>
      </c>
      <c r="B5530">
        <v>20</v>
      </c>
      <c r="C5530" s="106">
        <v>2730689</v>
      </c>
    </row>
    <row r="5531" spans="1:3">
      <c r="A5531" s="102">
        <v>45765</v>
      </c>
      <c r="B5531">
        <v>20</v>
      </c>
      <c r="C5531" s="106">
        <v>2730689</v>
      </c>
    </row>
    <row r="5532" spans="1:3">
      <c r="A5532" s="102">
        <v>45766</v>
      </c>
      <c r="B5532">
        <v>20</v>
      </c>
      <c r="C5532" s="106">
        <v>2730689</v>
      </c>
    </row>
    <row r="5533" spans="1:3">
      <c r="A5533" s="102">
        <v>45767</v>
      </c>
      <c r="B5533">
        <v>20</v>
      </c>
      <c r="C5533" s="106">
        <v>2730689</v>
      </c>
    </row>
    <row r="5534" spans="1:3">
      <c r="A5534" s="102">
        <v>45768</v>
      </c>
      <c r="B5534">
        <v>20</v>
      </c>
      <c r="C5534" s="106">
        <v>2730689</v>
      </c>
    </row>
    <row r="5535" spans="1:3">
      <c r="A5535" s="102">
        <v>45769</v>
      </c>
      <c r="B5535">
        <v>0</v>
      </c>
      <c r="C5535" s="106">
        <v>2707202</v>
      </c>
    </row>
    <row r="5536" spans="1:3">
      <c r="A5536" s="102">
        <v>45770</v>
      </c>
      <c r="B5536">
        <v>100</v>
      </c>
      <c r="C5536" s="106">
        <v>2674801</v>
      </c>
    </row>
    <row r="5537" spans="1:3">
      <c r="A5537" s="102">
        <v>45771</v>
      </c>
      <c r="B5537">
        <v>220</v>
      </c>
      <c r="C5537" s="106">
        <v>2726027</v>
      </c>
    </row>
    <row r="5538" spans="1:3">
      <c r="A5538" s="102">
        <v>45772</v>
      </c>
      <c r="B5538">
        <v>140</v>
      </c>
      <c r="C5538" s="106">
        <v>2757291</v>
      </c>
    </row>
    <row r="5539" spans="1:3">
      <c r="A5539" s="102">
        <v>45773</v>
      </c>
      <c r="B5539">
        <v>140</v>
      </c>
      <c r="C5539" s="106">
        <v>2757291</v>
      </c>
    </row>
    <row r="5540" spans="1:3">
      <c r="A5540" s="102">
        <v>45774</v>
      </c>
      <c r="B5540">
        <v>140</v>
      </c>
      <c r="C5540" s="106">
        <v>2757291</v>
      </c>
    </row>
    <row r="5541" spans="1:3">
      <c r="A5541" s="102">
        <v>45775</v>
      </c>
      <c r="B5541">
        <v>182</v>
      </c>
      <c r="C5541" s="106">
        <v>2768641</v>
      </c>
    </row>
    <row r="5542" spans="1:3">
      <c r="A5542" s="102">
        <v>45776</v>
      </c>
      <c r="B5542">
        <v>6</v>
      </c>
      <c r="C5542" s="106">
        <v>2742327</v>
      </c>
    </row>
    <row r="5543" spans="1:3">
      <c r="A5543" s="102">
        <v>45777</v>
      </c>
      <c r="B5543">
        <v>0</v>
      </c>
      <c r="C5543" s="106">
        <v>2735888</v>
      </c>
    </row>
    <row r="5544" spans="1:3">
      <c r="A5544" s="102">
        <v>45778</v>
      </c>
      <c r="B5544">
        <v>0</v>
      </c>
      <c r="C5544" s="106">
        <v>2735888</v>
      </c>
    </row>
    <row r="5545" spans="1:3">
      <c r="A5545" s="102">
        <v>45779</v>
      </c>
      <c r="B5545">
        <v>25</v>
      </c>
      <c r="C5545" s="106">
        <v>2767921</v>
      </c>
    </row>
    <row r="5546" spans="1:3">
      <c r="A5546" s="102">
        <v>45780</v>
      </c>
      <c r="B5546">
        <v>25</v>
      </c>
      <c r="C5546" s="106">
        <v>2767921</v>
      </c>
    </row>
    <row r="5547" spans="1:3">
      <c r="A5547" s="102">
        <v>45781</v>
      </c>
      <c r="B5547">
        <v>25</v>
      </c>
      <c r="C5547" s="106">
        <v>2767921</v>
      </c>
    </row>
    <row r="5548" spans="1:3">
      <c r="A5548" s="102">
        <v>45782</v>
      </c>
      <c r="B5548">
        <v>26</v>
      </c>
      <c r="C5548" s="106">
        <v>2776441</v>
      </c>
    </row>
    <row r="5549" spans="1:3">
      <c r="A5549" s="102">
        <v>45783</v>
      </c>
      <c r="B5549">
        <v>20</v>
      </c>
      <c r="C5549" s="106">
        <v>2792173</v>
      </c>
    </row>
    <row r="5550" spans="1:3">
      <c r="A5550" s="102">
        <v>45784</v>
      </c>
      <c r="B5550">
        <v>0</v>
      </c>
      <c r="C5550" s="106">
        <v>2780734</v>
      </c>
    </row>
    <row r="5551" spans="1:3">
      <c r="A5551" s="102">
        <v>45785</v>
      </c>
      <c r="B5551">
        <v>0</v>
      </c>
      <c r="C5551" s="106">
        <v>2782267</v>
      </c>
    </row>
    <row r="5552" spans="1:3">
      <c r="A5552" s="102">
        <v>45786</v>
      </c>
      <c r="B5552">
        <v>0</v>
      </c>
      <c r="C5552" s="106">
        <v>2783287</v>
      </c>
    </row>
    <row r="5553" spans="1:3">
      <c r="A5553" s="102">
        <v>45787</v>
      </c>
      <c r="B5553">
        <v>0</v>
      </c>
      <c r="C5553" s="106">
        <v>2783287</v>
      </c>
    </row>
    <row r="5554" spans="1:3">
      <c r="A5554" s="102">
        <v>45788</v>
      </c>
      <c r="B5554">
        <v>0</v>
      </c>
      <c r="C5554" s="106">
        <v>2783287</v>
      </c>
    </row>
    <row r="5555" spans="1:3">
      <c r="A5555" s="102">
        <v>45789</v>
      </c>
      <c r="B5555">
        <v>80</v>
      </c>
      <c r="C5555" s="106">
        <v>2779995</v>
      </c>
    </row>
    <row r="5556" spans="1:3">
      <c r="A5556" s="102">
        <v>45790</v>
      </c>
      <c r="B5556">
        <v>50</v>
      </c>
      <c r="C5556" s="106">
        <v>2787940</v>
      </c>
    </row>
    <row r="5557" spans="1:3">
      <c r="A5557" s="102">
        <v>45791</v>
      </c>
      <c r="B5557">
        <v>0</v>
      </c>
      <c r="C5557" s="106">
        <v>2784968</v>
      </c>
    </row>
    <row r="5558" spans="1:3">
      <c r="A5558" s="102">
        <v>45792</v>
      </c>
      <c r="B5558">
        <v>0</v>
      </c>
      <c r="C5558" s="106">
        <v>2766586</v>
      </c>
    </row>
    <row r="5559" spans="1:3">
      <c r="A5559" s="102">
        <v>45793</v>
      </c>
      <c r="B5559">
        <v>0</v>
      </c>
      <c r="C5559" s="106">
        <v>2767585</v>
      </c>
    </row>
    <row r="5560" spans="1:3">
      <c r="A5560" s="102">
        <v>45794</v>
      </c>
      <c r="B5560">
        <v>0</v>
      </c>
      <c r="C5560" s="106">
        <v>2767585</v>
      </c>
    </row>
    <row r="5561" spans="1:3">
      <c r="A5561" s="102">
        <v>45795</v>
      </c>
      <c r="B5561">
        <v>0</v>
      </c>
      <c r="C5561" s="106">
        <v>2767585</v>
      </c>
    </row>
    <row r="5562" spans="1:3">
      <c r="A5562" s="102">
        <v>45796</v>
      </c>
      <c r="B5562">
        <v>0</v>
      </c>
      <c r="C5562" s="106">
        <v>2769210</v>
      </c>
    </row>
    <row r="5563" spans="1:3">
      <c r="A5563" s="102">
        <v>45797</v>
      </c>
      <c r="B5563">
        <v>22</v>
      </c>
      <c r="C5563" s="106">
        <v>2767584</v>
      </c>
    </row>
    <row r="5564" spans="1:3">
      <c r="A5564" s="102">
        <v>45798</v>
      </c>
      <c r="B5564">
        <v>162</v>
      </c>
      <c r="C5564" s="106">
        <v>2768048</v>
      </c>
    </row>
    <row r="5565" spans="1:3">
      <c r="A5565" s="102">
        <v>45799</v>
      </c>
      <c r="B5565">
        <v>55</v>
      </c>
      <c r="C5565" s="106">
        <v>2768013</v>
      </c>
    </row>
    <row r="5566" spans="1:3">
      <c r="A5566" s="102">
        <v>45800</v>
      </c>
      <c r="B5566">
        <v>55</v>
      </c>
      <c r="C5566" s="106">
        <v>2757692</v>
      </c>
    </row>
    <row r="5567" spans="1:3">
      <c r="A5567" s="102">
        <v>45801</v>
      </c>
      <c r="B5567">
        <v>55</v>
      </c>
      <c r="C5567" s="106">
        <v>2757692</v>
      </c>
    </row>
    <row r="5568" spans="1:3">
      <c r="A5568" s="102">
        <v>45802</v>
      </c>
      <c r="B5568">
        <v>55</v>
      </c>
      <c r="C5568" s="106">
        <v>2757692</v>
      </c>
    </row>
    <row r="5569" spans="1:3">
      <c r="A5569" s="102">
        <v>45803</v>
      </c>
      <c r="B5569">
        <v>63</v>
      </c>
      <c r="C5569" s="106">
        <v>2729610</v>
      </c>
    </row>
    <row r="5570" spans="1:3">
      <c r="A5570" s="102">
        <v>45804</v>
      </c>
      <c r="B5570">
        <v>122</v>
      </c>
      <c r="C5570" s="106">
        <v>2722124</v>
      </c>
    </row>
    <row r="5571" spans="1:3">
      <c r="A5571" s="102">
        <v>45805</v>
      </c>
      <c r="B5571">
        <v>70</v>
      </c>
      <c r="C5571" s="106">
        <v>2726133</v>
      </c>
    </row>
    <row r="5572" spans="1:3">
      <c r="A5572" s="102">
        <v>45806</v>
      </c>
      <c r="B5572">
        <v>42</v>
      </c>
      <c r="C5572" s="106">
        <v>2700954</v>
      </c>
    </row>
    <row r="5573" spans="1:3">
      <c r="A5573" s="102">
        <v>45807</v>
      </c>
      <c r="B5573">
        <v>183</v>
      </c>
      <c r="C5573" s="106">
        <v>2704410</v>
      </c>
    </row>
    <row r="5574" spans="1:3">
      <c r="A5574" s="102">
        <v>45808</v>
      </c>
      <c r="B5574">
        <v>183</v>
      </c>
      <c r="C5574" s="106">
        <v>2704410</v>
      </c>
    </row>
    <row r="5575" spans="1:3">
      <c r="A5575" s="102">
        <v>45809</v>
      </c>
      <c r="B5575">
        <v>183</v>
      </c>
      <c r="C5575" s="106">
        <v>2704410</v>
      </c>
    </row>
    <row r="5576" spans="1:3">
      <c r="A5576" s="102">
        <v>45810</v>
      </c>
      <c r="B5576">
        <v>100</v>
      </c>
      <c r="C5576" s="106">
        <v>2676973</v>
      </c>
    </row>
    <row r="5577" spans="1:3">
      <c r="A5577" s="102">
        <v>45811</v>
      </c>
      <c r="B5577">
        <v>71</v>
      </c>
      <c r="C5577" s="106">
        <v>2695043</v>
      </c>
    </row>
    <row r="5578" spans="1:3">
      <c r="A5578" s="102">
        <v>45812</v>
      </c>
      <c r="B5578">
        <v>0</v>
      </c>
      <c r="C5578" s="106">
        <v>2691225</v>
      </c>
    </row>
    <row r="5579" spans="1:3">
      <c r="A5579" s="102">
        <v>45813</v>
      </c>
      <c r="B5579">
        <v>0</v>
      </c>
      <c r="C5579" s="106">
        <v>2689682</v>
      </c>
    </row>
    <row r="5580" spans="1:3">
      <c r="A5580" s="102">
        <v>45814</v>
      </c>
      <c r="B5580">
        <v>0</v>
      </c>
      <c r="C5580" s="106">
        <v>2667541</v>
      </c>
    </row>
    <row r="5581" spans="1:3">
      <c r="A5581" s="102">
        <v>45815</v>
      </c>
      <c r="B5581">
        <v>0</v>
      </c>
      <c r="C5581" s="106">
        <v>2667541</v>
      </c>
    </row>
    <row r="5582" spans="1:3">
      <c r="A5582" s="102">
        <v>45816</v>
      </c>
      <c r="B5582">
        <v>0</v>
      </c>
      <c r="C5582" s="106">
        <v>2667541</v>
      </c>
    </row>
    <row r="5583" spans="1:3">
      <c r="A5583" s="102">
        <v>45817</v>
      </c>
      <c r="B5583">
        <v>0</v>
      </c>
      <c r="C5583" s="106">
        <v>2625266</v>
      </c>
    </row>
    <row r="5584" spans="1:3">
      <c r="A5584" s="102">
        <v>45818</v>
      </c>
      <c r="B5584">
        <v>8</v>
      </c>
      <c r="C5584" s="106">
        <v>2679798</v>
      </c>
    </row>
    <row r="5585" spans="1:3">
      <c r="A5585" s="102">
        <v>45819</v>
      </c>
      <c r="B5585">
        <v>8</v>
      </c>
      <c r="C5585" s="106">
        <v>2639568</v>
      </c>
    </row>
    <row r="5586" spans="1:3">
      <c r="A5586" s="102">
        <v>45820</v>
      </c>
      <c r="B5586">
        <v>31</v>
      </c>
      <c r="C5586" s="106">
        <v>2676532</v>
      </c>
    </row>
    <row r="5587" spans="1:3">
      <c r="A5587" s="102">
        <v>45821</v>
      </c>
      <c r="B5587">
        <v>0</v>
      </c>
      <c r="C5587" s="106">
        <v>2685712</v>
      </c>
    </row>
    <row r="5588" spans="1:3">
      <c r="A5588" s="102">
        <v>45822</v>
      </c>
      <c r="B5588">
        <v>0</v>
      </c>
      <c r="C5588" s="106">
        <v>2685712</v>
      </c>
    </row>
    <row r="5589" spans="1:3">
      <c r="A5589" s="102">
        <v>45823</v>
      </c>
      <c r="B5589">
        <v>0</v>
      </c>
      <c r="C5589" s="106">
        <v>2685712</v>
      </c>
    </row>
    <row r="5590" spans="1:3">
      <c r="A5590" s="102">
        <v>45824</v>
      </c>
      <c r="B5590">
        <v>9</v>
      </c>
      <c r="C5590" s="106">
        <v>2711169</v>
      </c>
    </row>
    <row r="5591" spans="1:3">
      <c r="A5591" s="102">
        <v>45825</v>
      </c>
      <c r="B5591">
        <v>41</v>
      </c>
      <c r="C5591" s="106">
        <v>2724668</v>
      </c>
    </row>
    <row r="5592" spans="1:3">
      <c r="A5592" s="102">
        <v>45826</v>
      </c>
      <c r="B5592">
        <v>57</v>
      </c>
      <c r="C5592" s="106">
        <v>2721951</v>
      </c>
    </row>
    <row r="5593" spans="1:3">
      <c r="A5593" s="102">
        <v>45827</v>
      </c>
      <c r="B5593">
        <v>22</v>
      </c>
      <c r="C5593" s="106">
        <v>2703867</v>
      </c>
    </row>
    <row r="5594" spans="1:3">
      <c r="A5594" s="102">
        <v>45828</v>
      </c>
      <c r="B5594">
        <v>24</v>
      </c>
      <c r="C5594" s="106">
        <v>2719551</v>
      </c>
    </row>
    <row r="5595" spans="1:3">
      <c r="A5595" s="102">
        <v>45829</v>
      </c>
      <c r="B5595">
        <v>24</v>
      </c>
      <c r="C5595" s="106">
        <v>2719551</v>
      </c>
    </row>
    <row r="5596" spans="1:3">
      <c r="A5596" s="102">
        <v>45830</v>
      </c>
      <c r="B5596">
        <v>24</v>
      </c>
      <c r="C5596" s="106">
        <v>2719551</v>
      </c>
    </row>
    <row r="5597" spans="1:3">
      <c r="A5597" s="102">
        <v>45831</v>
      </c>
      <c r="B5597">
        <v>24</v>
      </c>
      <c r="C5597" s="106">
        <v>2719551</v>
      </c>
    </row>
    <row r="5598" spans="1:3">
      <c r="A5598" s="102">
        <v>45832</v>
      </c>
      <c r="B5598">
        <v>21</v>
      </c>
      <c r="C5598" s="106">
        <v>2709927</v>
      </c>
    </row>
    <row r="5599" spans="1:3">
      <c r="A5599" s="102">
        <v>45833</v>
      </c>
      <c r="B5599">
        <v>48</v>
      </c>
      <c r="C5599" s="106">
        <v>2699120</v>
      </c>
    </row>
    <row r="5600" spans="1:3">
      <c r="A5600" s="102">
        <v>45834</v>
      </c>
      <c r="B5600">
        <v>8</v>
      </c>
      <c r="C5600" s="106">
        <v>2702082</v>
      </c>
    </row>
    <row r="5601" spans="1:3">
      <c r="A5601" s="102">
        <v>45835</v>
      </c>
      <c r="B5601">
        <v>186</v>
      </c>
      <c r="C5601" s="106">
        <v>2680603</v>
      </c>
    </row>
    <row r="5602" spans="1:3">
      <c r="A5602" s="102">
        <v>45836</v>
      </c>
      <c r="B5602">
        <v>186</v>
      </c>
      <c r="C5602" s="106">
        <v>2680603</v>
      </c>
    </row>
    <row r="5603" spans="1:3">
      <c r="A5603" s="102">
        <v>45837</v>
      </c>
      <c r="B5603">
        <v>186</v>
      </c>
      <c r="C5603" s="106">
        <v>2680603</v>
      </c>
    </row>
    <row r="5604" spans="1:3">
      <c r="A5604" s="102">
        <v>45838</v>
      </c>
      <c r="B5604">
        <v>120</v>
      </c>
      <c r="C5604" s="106">
        <v>2670671</v>
      </c>
    </row>
    <row r="5605" spans="1:3">
      <c r="A5605" s="102">
        <v>45839</v>
      </c>
      <c r="B5605">
        <v>36</v>
      </c>
      <c r="C5605" s="106">
        <v>2675435</v>
      </c>
    </row>
    <row r="5606" spans="1:3">
      <c r="A5606" s="102">
        <v>45840</v>
      </c>
      <c r="B5606">
        <v>105</v>
      </c>
      <c r="C5606" s="106">
        <v>2675809</v>
      </c>
    </row>
    <row r="5607" spans="1:3">
      <c r="A5607" s="102">
        <v>45841</v>
      </c>
      <c r="B5607">
        <v>1</v>
      </c>
      <c r="C5607" s="106">
        <v>2674067</v>
      </c>
    </row>
    <row r="5608" spans="1:3">
      <c r="A5608" s="102">
        <v>45842</v>
      </c>
      <c r="B5608">
        <v>15</v>
      </c>
      <c r="C5608" s="106">
        <v>2683278</v>
      </c>
    </row>
    <row r="5609" spans="1:3">
      <c r="A5609" s="102">
        <v>45843</v>
      </c>
      <c r="B5609">
        <v>15</v>
      </c>
      <c r="C5609" s="106">
        <v>2683278</v>
      </c>
    </row>
    <row r="5610" spans="1:3">
      <c r="A5610" s="102">
        <v>45844</v>
      </c>
      <c r="B5610">
        <v>15</v>
      </c>
      <c r="C5610" s="106">
        <v>2683278</v>
      </c>
    </row>
    <row r="5611" spans="1:3">
      <c r="A5611" s="102">
        <v>45845</v>
      </c>
      <c r="B5611">
        <v>12</v>
      </c>
      <c r="C5611" s="106">
        <v>2688745</v>
      </c>
    </row>
    <row r="5612" spans="1:3">
      <c r="A5612" s="102">
        <v>45846</v>
      </c>
      <c r="B5612">
        <v>19</v>
      </c>
      <c r="C5612" s="106">
        <v>2691051</v>
      </c>
    </row>
    <row r="5613" spans="1:3">
      <c r="A5613" s="102">
        <v>45847</v>
      </c>
      <c r="B5613">
        <v>20</v>
      </c>
      <c r="C5613" s="106">
        <v>2674337</v>
      </c>
    </row>
    <row r="5614" spans="1:3">
      <c r="A5614" s="102">
        <v>45848</v>
      </c>
      <c r="B5614">
        <v>0</v>
      </c>
      <c r="C5614" s="106">
        <v>2675775</v>
      </c>
    </row>
    <row r="5615" spans="1:3">
      <c r="A5615" s="102">
        <v>45849</v>
      </c>
      <c r="B5615">
        <v>0</v>
      </c>
      <c r="C5615" s="106">
        <v>2676274</v>
      </c>
    </row>
    <row r="5616" spans="1:3">
      <c r="A5616" s="102">
        <v>45850</v>
      </c>
      <c r="B5616">
        <v>0</v>
      </c>
      <c r="C5616" s="106">
        <v>2676274</v>
      </c>
    </row>
    <row r="5617" spans="1:3">
      <c r="A5617" s="102">
        <v>45851</v>
      </c>
      <c r="B5617">
        <v>0</v>
      </c>
      <c r="C5617" s="106">
        <v>2676274</v>
      </c>
    </row>
    <row r="5618" spans="1:3">
      <c r="A5618" s="102">
        <v>45852</v>
      </c>
      <c r="B5618">
        <v>11</v>
      </c>
      <c r="C5618" s="106">
        <v>2660187</v>
      </c>
    </row>
    <row r="5619" spans="1:3">
      <c r="A5619" s="102">
        <v>45853</v>
      </c>
      <c r="B5619">
        <v>6</v>
      </c>
      <c r="C5619" s="106">
        <v>2655910</v>
      </c>
    </row>
    <row r="5620" spans="1:3">
      <c r="A5620" s="102">
        <v>45854</v>
      </c>
      <c r="B5620">
        <v>7</v>
      </c>
      <c r="C5620" s="106">
        <v>2641261</v>
      </c>
    </row>
    <row r="5621" spans="1:3">
      <c r="A5621" s="102">
        <v>45855</v>
      </c>
      <c r="B5621">
        <v>13</v>
      </c>
      <c r="C5621" s="106">
        <v>2645616</v>
      </c>
    </row>
    <row r="5622" spans="1:3">
      <c r="A5622" s="102">
        <v>45856</v>
      </c>
      <c r="B5622">
        <v>0</v>
      </c>
      <c r="C5622" s="106">
        <v>2634054</v>
      </c>
    </row>
    <row r="5623" spans="1:3">
      <c r="A5623" s="102">
        <v>45857</v>
      </c>
      <c r="B5623">
        <v>0</v>
      </c>
      <c r="C5623" s="106">
        <v>2634054</v>
      </c>
    </row>
    <row r="5624" spans="1:3">
      <c r="A5624" s="102">
        <v>45858</v>
      </c>
      <c r="B5624">
        <v>0</v>
      </c>
      <c r="C5624" s="106">
        <v>2634054</v>
      </c>
    </row>
    <row r="5625" spans="1:3">
      <c r="A5625" s="102">
        <v>45859</v>
      </c>
      <c r="B5625">
        <v>0</v>
      </c>
      <c r="C5625" s="106">
        <v>2625443</v>
      </c>
    </row>
    <row r="5626" spans="1:3">
      <c r="A5626" s="102">
        <v>45860</v>
      </c>
      <c r="B5626">
        <v>3</v>
      </c>
      <c r="C5626" s="106">
        <v>2620493</v>
      </c>
    </row>
    <row r="5627" spans="1:3">
      <c r="A5627" s="102">
        <v>45861</v>
      </c>
      <c r="B5627">
        <v>1</v>
      </c>
      <c r="C5627" s="106">
        <v>2637969</v>
      </c>
    </row>
    <row r="5628" spans="1:3">
      <c r="A5628" s="102">
        <v>45862</v>
      </c>
      <c r="B5628">
        <v>1</v>
      </c>
      <c r="C5628" s="106">
        <v>2622697</v>
      </c>
    </row>
    <row r="5629" spans="1:3">
      <c r="A5629" s="102">
        <v>45863</v>
      </c>
      <c r="B5629">
        <v>103</v>
      </c>
      <c r="C5629" s="106">
        <v>2614495</v>
      </c>
    </row>
    <row r="5630" spans="1:3">
      <c r="A5630" s="102">
        <v>45864</v>
      </c>
      <c r="B5630">
        <v>103</v>
      </c>
      <c r="C5630" s="106">
        <v>2614495</v>
      </c>
    </row>
    <row r="5631" spans="1:3">
      <c r="A5631" s="102">
        <v>45865</v>
      </c>
      <c r="B5631">
        <v>103</v>
      </c>
      <c r="C5631" s="106">
        <v>2614495</v>
      </c>
    </row>
    <row r="5632" spans="1:3">
      <c r="A5632" s="102">
        <v>45866</v>
      </c>
      <c r="B5632">
        <v>127</v>
      </c>
      <c r="C5632" s="106">
        <v>2590543</v>
      </c>
    </row>
    <row r="5633" spans="1:3">
      <c r="A5633" s="102">
        <v>45867</v>
      </c>
      <c r="B5633">
        <v>45</v>
      </c>
      <c r="C5633" s="106">
        <v>2617210</v>
      </c>
    </row>
    <row r="5634" spans="1:3">
      <c r="A5634" s="102">
        <v>45868</v>
      </c>
      <c r="B5634">
        <v>48</v>
      </c>
      <c r="C5634" s="106">
        <v>2554861</v>
      </c>
    </row>
    <row r="5635" spans="1:3">
      <c r="A5635" s="102">
        <v>45869</v>
      </c>
      <c r="B5635">
        <v>0</v>
      </c>
      <c r="C5635" s="106">
        <v>2565964</v>
      </c>
    </row>
    <row r="5636" spans="1:3">
      <c r="A5636" s="102">
        <v>45870</v>
      </c>
      <c r="B5636">
        <v>0</v>
      </c>
      <c r="C5636" s="106">
        <v>2596315</v>
      </c>
    </row>
    <row r="5637" spans="1:3">
      <c r="A5637" s="102">
        <v>45871</v>
      </c>
      <c r="B5637">
        <v>0</v>
      </c>
      <c r="C5637" s="106">
        <v>2596315</v>
      </c>
    </row>
    <row r="5638" spans="1:3">
      <c r="A5638" s="102">
        <v>45872</v>
      </c>
      <c r="B5638">
        <v>0</v>
      </c>
      <c r="C5638" s="106">
        <v>2596315</v>
      </c>
    </row>
    <row r="5639" spans="1:3">
      <c r="A5639" s="102">
        <v>45873</v>
      </c>
      <c r="B5639">
        <v>0</v>
      </c>
      <c r="C5639" s="106">
        <v>2611535</v>
      </c>
    </row>
    <row r="5640" spans="1:3">
      <c r="A5640" s="102">
        <v>45874</v>
      </c>
      <c r="B5640">
        <v>3</v>
      </c>
      <c r="C5640" s="106">
        <v>2628712</v>
      </c>
    </row>
    <row r="5641" spans="1:3">
      <c r="A5641" s="102">
        <v>45875</v>
      </c>
      <c r="B5641">
        <v>7</v>
      </c>
      <c r="C5641" s="106">
        <v>2641540</v>
      </c>
    </row>
    <row r="5642" spans="1:3">
      <c r="A5642" s="102">
        <v>45876</v>
      </c>
      <c r="B5642">
        <v>2</v>
      </c>
      <c r="C5642" s="106">
        <v>2633466</v>
      </c>
    </row>
    <row r="5643" spans="1:3">
      <c r="A5643" s="102">
        <v>45877</v>
      </c>
      <c r="B5643">
        <v>0</v>
      </c>
      <c r="C5643" s="106">
        <v>2669472</v>
      </c>
    </row>
    <row r="5644" spans="1:3">
      <c r="A5644" s="102">
        <v>45878</v>
      </c>
      <c r="B5644">
        <v>0</v>
      </c>
      <c r="C5644" s="106">
        <v>2669472</v>
      </c>
    </row>
    <row r="5645" spans="1:3">
      <c r="A5645" s="102">
        <v>45879</v>
      </c>
      <c r="B5645">
        <v>0</v>
      </c>
      <c r="C5645" s="106">
        <v>2669472</v>
      </c>
    </row>
    <row r="5646" spans="1:3">
      <c r="A5646" s="102">
        <v>45880</v>
      </c>
      <c r="B5646">
        <v>2</v>
      </c>
      <c r="C5646" s="106">
        <v>2680365</v>
      </c>
    </row>
    <row r="5647" spans="1:3">
      <c r="A5647" s="102">
        <v>45881</v>
      </c>
      <c r="B5647">
        <v>0</v>
      </c>
      <c r="C5647" s="106">
        <v>2663083</v>
      </c>
    </row>
    <row r="5648" spans="1:3">
      <c r="A5648" s="102">
        <v>45882</v>
      </c>
      <c r="B5648">
        <v>1</v>
      </c>
      <c r="C5648" s="106">
        <v>2677833</v>
      </c>
    </row>
    <row r="5649" spans="1:3">
      <c r="A5649" s="102">
        <v>45883</v>
      </c>
      <c r="B5649">
        <v>0</v>
      </c>
      <c r="C5649" s="106">
        <v>2677158</v>
      </c>
    </row>
    <row r="5650" spans="1:3">
      <c r="A5650" s="102">
        <v>45884</v>
      </c>
      <c r="B5650">
        <v>0</v>
      </c>
      <c r="C5650" s="106">
        <v>2640894</v>
      </c>
    </row>
    <row r="5651" spans="1:3">
      <c r="A5651" s="102">
        <v>45885</v>
      </c>
      <c r="B5651">
        <v>0</v>
      </c>
      <c r="C5651" s="106">
        <v>2640894</v>
      </c>
    </row>
    <row r="5652" spans="1:3">
      <c r="A5652" s="102">
        <v>45886</v>
      </c>
      <c r="B5652">
        <v>0</v>
      </c>
      <c r="C5652" s="106">
        <v>2640894</v>
      </c>
    </row>
    <row r="5653" spans="1:3">
      <c r="A5653" s="102">
        <v>45887</v>
      </c>
      <c r="B5653">
        <v>4</v>
      </c>
      <c r="C5653" s="106">
        <v>2657077</v>
      </c>
    </row>
    <row r="5654" spans="1:3">
      <c r="A5654" s="102">
        <v>45888</v>
      </c>
      <c r="B5654">
        <v>6</v>
      </c>
      <c r="C5654" s="106">
        <v>2665907</v>
      </c>
    </row>
    <row r="5655" spans="1:3">
      <c r="A5655" s="102">
        <v>45889</v>
      </c>
      <c r="B5655">
        <v>0</v>
      </c>
      <c r="C5655" s="106">
        <v>2664731</v>
      </c>
    </row>
    <row r="5656" spans="1:3">
      <c r="A5656" s="102">
        <v>45890</v>
      </c>
      <c r="B5656">
        <v>0</v>
      </c>
      <c r="C5656" s="106">
        <v>2666424</v>
      </c>
    </row>
    <row r="5657" spans="1:3">
      <c r="A5657" s="102">
        <v>45891</v>
      </c>
      <c r="B5657">
        <v>0</v>
      </c>
      <c r="C5657" s="106">
        <v>2663102</v>
      </c>
    </row>
    <row r="5658" spans="1:3">
      <c r="A5658" s="102">
        <v>45892</v>
      </c>
      <c r="B5658">
        <v>0</v>
      </c>
      <c r="C5658" s="106">
        <v>2663102</v>
      </c>
    </row>
    <row r="5659" spans="1:3">
      <c r="A5659" s="102">
        <v>45893</v>
      </c>
      <c r="B5659">
        <v>0</v>
      </c>
      <c r="C5659" s="106">
        <v>2663102</v>
      </c>
    </row>
    <row r="5660" spans="1:3">
      <c r="A5660" s="102">
        <v>45894</v>
      </c>
      <c r="B5660">
        <v>37</v>
      </c>
      <c r="C5660" s="106">
        <v>2671329</v>
      </c>
    </row>
    <row r="5661" spans="1:3">
      <c r="A5661" s="102">
        <v>45895</v>
      </c>
      <c r="B5661">
        <v>38</v>
      </c>
      <c r="C5661" s="106">
        <v>2675373</v>
      </c>
    </row>
    <row r="5662" spans="1:3">
      <c r="A5662" s="102">
        <v>45896</v>
      </c>
      <c r="B5662">
        <v>343</v>
      </c>
      <c r="C5662" s="106">
        <v>2674227</v>
      </c>
    </row>
    <row r="5663" spans="1:3">
      <c r="A5663" s="102">
        <v>45897</v>
      </c>
      <c r="B5663">
        <v>322</v>
      </c>
      <c r="C5663" s="106">
        <v>2666276</v>
      </c>
    </row>
    <row r="5664" spans="1:3">
      <c r="A5664" s="102">
        <v>45898</v>
      </c>
      <c r="B5664">
        <v>350</v>
      </c>
      <c r="C5664" s="106">
        <v>2653266</v>
      </c>
    </row>
    <row r="5665" spans="1:3">
      <c r="A5665" s="102">
        <v>45899</v>
      </c>
      <c r="B5665">
        <v>350</v>
      </c>
      <c r="C5665" s="106">
        <v>2653266</v>
      </c>
    </row>
    <row r="5666" spans="1:3">
      <c r="A5666" s="102">
        <v>45900</v>
      </c>
      <c r="B5666">
        <v>350</v>
      </c>
      <c r="C5666" s="106">
        <v>2653266</v>
      </c>
    </row>
    <row r="5667" spans="1:3">
      <c r="A5667" s="102">
        <v>45901</v>
      </c>
      <c r="B5667">
        <v>301</v>
      </c>
      <c r="C5667" s="106">
        <v>2662010</v>
      </c>
    </row>
    <row r="5668" spans="1:3">
      <c r="A5668" s="102">
        <v>45902</v>
      </c>
      <c r="B5668">
        <v>300</v>
      </c>
      <c r="C5668" s="106">
        <v>2664942</v>
      </c>
    </row>
    <row r="5669" spans="1:3">
      <c r="A5669" s="102">
        <v>45903</v>
      </c>
      <c r="B5669">
        <v>22</v>
      </c>
      <c r="C5669" s="106">
        <v>2662676</v>
      </c>
    </row>
    <row r="5670" spans="1:3">
      <c r="A5670" s="102">
        <v>45904</v>
      </c>
      <c r="B5670">
        <v>0</v>
      </c>
      <c r="C5670" s="106">
        <v>2657383</v>
      </c>
    </row>
    <row r="5671" spans="1:3">
      <c r="A5671" s="102">
        <v>45905</v>
      </c>
      <c r="B5671">
        <v>0</v>
      </c>
      <c r="C5671" s="106">
        <v>2656867</v>
      </c>
    </row>
    <row r="5672" spans="1:3">
      <c r="A5672" s="102">
        <v>45906</v>
      </c>
      <c r="B5672">
        <v>0</v>
      </c>
      <c r="C5672" s="106">
        <v>2656867</v>
      </c>
    </row>
    <row r="5673" spans="1:3">
      <c r="A5673" s="102">
        <v>45907</v>
      </c>
      <c r="B5673">
        <v>0</v>
      </c>
      <c r="C5673" s="106">
        <v>2656867</v>
      </c>
    </row>
    <row r="5674" spans="1:3">
      <c r="A5674" s="102">
        <v>45908</v>
      </c>
      <c r="B5674">
        <v>2</v>
      </c>
      <c r="C5674" s="106">
        <v>2639771</v>
      </c>
    </row>
    <row r="5675" spans="1:3">
      <c r="A5675" s="102">
        <v>45909</v>
      </c>
      <c r="B5675">
        <v>1</v>
      </c>
      <c r="C5675" s="106">
        <v>2631751</v>
      </c>
    </row>
    <row r="5676" spans="1:3">
      <c r="A5676" s="102">
        <v>45910</v>
      </c>
      <c r="B5676">
        <v>64</v>
      </c>
      <c r="C5676" s="106">
        <v>2632394</v>
      </c>
    </row>
    <row r="5677" spans="1:3">
      <c r="A5677" s="102">
        <v>45911</v>
      </c>
      <c r="B5677">
        <v>1</v>
      </c>
      <c r="C5677" s="106">
        <v>2624094</v>
      </c>
    </row>
    <row r="5678" spans="1:3">
      <c r="A5678" s="102">
        <v>45912</v>
      </c>
      <c r="B5678">
        <v>0</v>
      </c>
      <c r="C5678" s="106">
        <v>2605313</v>
      </c>
    </row>
    <row r="5679" spans="1:3">
      <c r="A5679" s="102">
        <v>45913</v>
      </c>
      <c r="B5679">
        <v>0</v>
      </c>
      <c r="C5679" s="106">
        <v>2605313</v>
      </c>
    </row>
    <row r="5680" spans="1:3">
      <c r="A5680" s="102">
        <v>45914</v>
      </c>
      <c r="B5680">
        <v>0</v>
      </c>
      <c r="C5680" s="106">
        <v>2605313</v>
      </c>
    </row>
    <row r="5681" spans="1:3">
      <c r="A5681" s="102">
        <v>45915</v>
      </c>
      <c r="B5681">
        <v>10</v>
      </c>
      <c r="C5681" s="106">
        <v>2575104</v>
      </c>
    </row>
    <row r="5682" spans="1:3">
      <c r="A5682" s="102">
        <v>45916</v>
      </c>
      <c r="B5682">
        <v>13</v>
      </c>
      <c r="C5682" s="106">
        <v>2617197</v>
      </c>
    </row>
    <row r="5683" spans="1:3">
      <c r="A5683" s="102">
        <v>45917</v>
      </c>
      <c r="B5683">
        <v>0</v>
      </c>
      <c r="C5683" s="106">
        <v>2556265</v>
      </c>
    </row>
    <row r="5684" spans="1:3">
      <c r="A5684" s="102">
        <v>45918</v>
      </c>
      <c r="B5684">
        <v>6</v>
      </c>
      <c r="C5684" s="106">
        <v>2590574</v>
      </c>
    </row>
    <row r="5685" spans="1:3">
      <c r="A5685" s="102">
        <v>45919</v>
      </c>
      <c r="B5685">
        <v>6</v>
      </c>
      <c r="C5685" s="106">
        <v>2598031</v>
      </c>
    </row>
    <row r="5686" spans="1:3">
      <c r="A5686" s="102">
        <v>45920</v>
      </c>
      <c r="B5686">
        <v>6</v>
      </c>
      <c r="C5686" s="106">
        <v>2598031</v>
      </c>
    </row>
    <row r="5687" spans="1:3">
      <c r="A5687" s="102">
        <v>45921</v>
      </c>
      <c r="B5687">
        <v>6</v>
      </c>
      <c r="C5687" s="106">
        <v>2598031</v>
      </c>
    </row>
    <row r="5688" spans="1:3">
      <c r="A5688" s="102">
        <v>45922</v>
      </c>
      <c r="B5688">
        <v>10</v>
      </c>
      <c r="C5688" s="106">
        <v>2612629</v>
      </c>
    </row>
    <row r="5689" spans="1:3">
      <c r="A5689" s="102">
        <v>45923</v>
      </c>
      <c r="B5689">
        <v>25</v>
      </c>
      <c r="C5689" s="106">
        <v>2625202</v>
      </c>
    </row>
    <row r="5690" spans="1:3">
      <c r="A5690" s="102">
        <v>45924</v>
      </c>
      <c r="B5690">
        <v>21</v>
      </c>
      <c r="C5690" s="106">
        <v>2642910</v>
      </c>
    </row>
    <row r="5691" spans="1:3">
      <c r="A5691" s="102">
        <v>45925</v>
      </c>
      <c r="B5691">
        <v>24</v>
      </c>
      <c r="C5691" s="106">
        <v>2630487</v>
      </c>
    </row>
    <row r="5692" spans="1:3">
      <c r="A5692" s="102">
        <v>45926</v>
      </c>
      <c r="B5692">
        <v>24</v>
      </c>
      <c r="C5692" s="106">
        <v>2626253</v>
      </c>
    </row>
    <row r="5693" spans="1:3">
      <c r="A5693" s="102">
        <v>45927</v>
      </c>
      <c r="B5693">
        <v>24</v>
      </c>
      <c r="C5693" s="106">
        <v>2626253</v>
      </c>
    </row>
    <row r="5694" spans="1:3">
      <c r="A5694" s="102">
        <v>45928</v>
      </c>
      <c r="B5694">
        <v>24</v>
      </c>
      <c r="C5694" s="106">
        <v>2626253</v>
      </c>
    </row>
    <row r="5695" spans="1:3">
      <c r="A5695" s="102">
        <v>45929</v>
      </c>
      <c r="B5695">
        <v>22</v>
      </c>
      <c r="C5695" s="106">
        <v>2624504</v>
      </c>
    </row>
    <row r="5696" spans="1:3">
      <c r="A5696" s="102">
        <v>45930</v>
      </c>
      <c r="B5696">
        <v>140</v>
      </c>
      <c r="C5696" s="106">
        <v>2607207</v>
      </c>
    </row>
    <row r="5697" spans="1:3">
      <c r="A5697" s="102">
        <v>45931</v>
      </c>
      <c r="B5697">
        <v>0</v>
      </c>
      <c r="C5697" s="106">
        <v>2611083</v>
      </c>
    </row>
    <row r="5698" spans="1:3">
      <c r="A5698" s="102">
        <v>45932</v>
      </c>
      <c r="B5698">
        <v>0</v>
      </c>
      <c r="C5698" s="106">
        <v>2611031</v>
      </c>
    </row>
    <row r="5699" spans="1:3">
      <c r="A5699" s="102">
        <v>45933</v>
      </c>
      <c r="B5699">
        <v>0</v>
      </c>
      <c r="C5699" s="106">
        <v>2592478</v>
      </c>
    </row>
    <row r="5700" spans="1:3">
      <c r="A5700" s="102">
        <v>45934</v>
      </c>
      <c r="B5700">
        <v>0</v>
      </c>
      <c r="C5700" s="106">
        <v>2592478</v>
      </c>
    </row>
    <row r="5701" spans="1:3">
      <c r="A5701" s="102">
        <v>45935</v>
      </c>
      <c r="B5701">
        <v>0</v>
      </c>
      <c r="C5701" s="106">
        <v>2592478</v>
      </c>
    </row>
    <row r="5702" spans="1:3">
      <c r="A5702" s="102">
        <v>45936</v>
      </c>
      <c r="B5702">
        <v>1232</v>
      </c>
      <c r="C5702" s="106">
        <v>2611997</v>
      </c>
    </row>
    <row r="5703" spans="1:3">
      <c r="A5703" s="102">
        <v>45937</v>
      </c>
      <c r="B5703">
        <v>0</v>
      </c>
      <c r="C5703" s="106">
        <v>2602388</v>
      </c>
    </row>
    <row r="5704" spans="1:3">
      <c r="A5704" s="102">
        <v>45938</v>
      </c>
      <c r="B5704">
        <v>0</v>
      </c>
      <c r="C5704" s="106">
        <v>2609025</v>
      </c>
    </row>
    <row r="5705" spans="1:3">
      <c r="A5705" s="102">
        <v>45939</v>
      </c>
      <c r="B5705">
        <v>0</v>
      </c>
      <c r="C5705" s="106">
        <v>2604136</v>
      </c>
    </row>
    <row r="5706" spans="1:3">
      <c r="A5706" s="102">
        <v>45940</v>
      </c>
      <c r="B5706">
        <v>5</v>
      </c>
      <c r="C5706" s="106">
        <v>2590929</v>
      </c>
    </row>
    <row r="5707" spans="1:3">
      <c r="A5707" s="102">
        <v>45941</v>
      </c>
      <c r="B5707">
        <v>5</v>
      </c>
      <c r="C5707" s="106">
        <v>2590929</v>
      </c>
    </row>
    <row r="5708" spans="1:3">
      <c r="A5708" s="102">
        <v>45942</v>
      </c>
      <c r="B5708">
        <v>5</v>
      </c>
      <c r="C5708" s="106">
        <v>2590929</v>
      </c>
    </row>
    <row r="5709" spans="1:3">
      <c r="A5709" s="102">
        <v>45943</v>
      </c>
      <c r="B5709">
        <v>11</v>
      </c>
      <c r="C5709" s="106">
        <v>2579721</v>
      </c>
    </row>
    <row r="5710" spans="1:3">
      <c r="A5710" s="102">
        <v>45944</v>
      </c>
      <c r="B5710">
        <v>10</v>
      </c>
      <c r="C5710" s="106">
        <v>2569492</v>
      </c>
    </row>
    <row r="5711" spans="1:3">
      <c r="A5711" s="102">
        <v>45945</v>
      </c>
      <c r="B5711">
        <v>1</v>
      </c>
      <c r="C5711" s="106">
        <v>2572007</v>
      </c>
    </row>
    <row r="5712" spans="1:3">
      <c r="A5712" s="102">
        <v>45946</v>
      </c>
      <c r="B5712">
        <v>0</v>
      </c>
      <c r="C5712" s="106">
        <v>2568715</v>
      </c>
    </row>
    <row r="5713" spans="1:3">
      <c r="A5713" s="102">
        <v>45947</v>
      </c>
      <c r="B5713">
        <v>2</v>
      </c>
      <c r="C5713" s="106">
        <v>2570088</v>
      </c>
    </row>
    <row r="5714" spans="1:3">
      <c r="A5714" s="102">
        <v>45948</v>
      </c>
      <c r="B5714">
        <v>2</v>
      </c>
      <c r="C5714" s="106">
        <v>2570088</v>
      </c>
    </row>
    <row r="5715" spans="1:3">
      <c r="A5715" s="102">
        <v>45949</v>
      </c>
      <c r="B5715">
        <v>2</v>
      </c>
      <c r="C5715" s="106">
        <v>2570088</v>
      </c>
    </row>
    <row r="5716" spans="1:3">
      <c r="A5716" s="102">
        <v>45950</v>
      </c>
      <c r="B5716">
        <v>6</v>
      </c>
      <c r="C5716" s="106">
        <v>2568885</v>
      </c>
    </row>
    <row r="5717" spans="1:3">
      <c r="A5717" s="102">
        <v>45951</v>
      </c>
      <c r="B5717">
        <v>37</v>
      </c>
      <c r="C5717" s="106">
        <v>2563757</v>
      </c>
    </row>
    <row r="5718" spans="1:3">
      <c r="A5718" s="102">
        <v>45952</v>
      </c>
      <c r="B5718">
        <v>37</v>
      </c>
      <c r="C5718" s="106">
        <v>2571922</v>
      </c>
    </row>
    <row r="5719" spans="1:3">
      <c r="A5719" s="102">
        <v>45953</v>
      </c>
      <c r="B5719">
        <v>1</v>
      </c>
      <c r="C5719" s="106">
        <v>2563246</v>
      </c>
    </row>
    <row r="5720" spans="1:3">
      <c r="A5720" s="102">
        <v>45954</v>
      </c>
      <c r="B5720">
        <v>88</v>
      </c>
      <c r="C5720" s="106">
        <v>2569330</v>
      </c>
    </row>
    <row r="5721" spans="1:3">
      <c r="A5721" s="102">
        <v>45955</v>
      </c>
      <c r="B5721">
        <v>88</v>
      </c>
      <c r="C5721" s="106">
        <v>2569330</v>
      </c>
    </row>
    <row r="5722" spans="1:3">
      <c r="A5722" s="102">
        <v>45956</v>
      </c>
      <c r="B5722">
        <v>88</v>
      </c>
      <c r="C5722" s="106">
        <v>2569330</v>
      </c>
    </row>
    <row r="5723" spans="1:3">
      <c r="A5723" s="102">
        <v>45957</v>
      </c>
      <c r="B5723">
        <v>28</v>
      </c>
      <c r="C5723" s="106">
        <v>2544358</v>
      </c>
    </row>
    <row r="5724" spans="1:3">
      <c r="A5724" s="102">
        <v>45958</v>
      </c>
      <c r="B5724">
        <v>41</v>
      </c>
      <c r="C5724" s="106">
        <v>2508353</v>
      </c>
    </row>
    <row r="5725" spans="1:3">
      <c r="A5725" s="102">
        <v>45959</v>
      </c>
      <c r="B5725">
        <v>139</v>
      </c>
      <c r="C5725" s="106">
        <v>2497007</v>
      </c>
    </row>
    <row r="5726" spans="1:3">
      <c r="A5726" s="102">
        <v>45960</v>
      </c>
      <c r="B5726">
        <v>34</v>
      </c>
      <c r="C5726" s="106">
        <v>2472785</v>
      </c>
    </row>
    <row r="5727" spans="1:3">
      <c r="A5727" s="102">
        <v>45961</v>
      </c>
      <c r="B5727">
        <v>250</v>
      </c>
      <c r="C5727" s="106">
        <v>2446784</v>
      </c>
    </row>
    <row r="5728" spans="1:3">
      <c r="A5728" s="102">
        <v>45962</v>
      </c>
      <c r="B5728">
        <v>250</v>
      </c>
      <c r="C5728" s="106">
        <v>2446784</v>
      </c>
    </row>
    <row r="5729" spans="1:3">
      <c r="A5729" s="102">
        <v>45963</v>
      </c>
      <c r="B5729">
        <v>250</v>
      </c>
      <c r="C5729" s="106">
        <v>2446784</v>
      </c>
    </row>
    <row r="5730" spans="1:3">
      <c r="A5730" s="102">
        <v>45964</v>
      </c>
      <c r="B5730">
        <v>0</v>
      </c>
      <c r="C5730" s="106">
        <v>2466105</v>
      </c>
    </row>
    <row r="5731" spans="1:3">
      <c r="A5731" s="102">
        <v>45965</v>
      </c>
      <c r="B5731">
        <v>5</v>
      </c>
      <c r="C5731" s="106">
        <v>2501182</v>
      </c>
    </row>
    <row r="5732" spans="1:3">
      <c r="A5732" s="102">
        <v>45966</v>
      </c>
      <c r="B5732">
        <v>0</v>
      </c>
      <c r="C5732" s="106">
        <v>2446533</v>
      </c>
    </row>
    <row r="5733" spans="1:3">
      <c r="A5733" s="102">
        <v>45967</v>
      </c>
      <c r="B5733">
        <v>41</v>
      </c>
      <c r="C5733" s="106">
        <v>2482103</v>
      </c>
    </row>
    <row r="5734" spans="1:3">
      <c r="A5734" s="102">
        <v>45968</v>
      </c>
      <c r="B5734">
        <v>0</v>
      </c>
      <c r="C5734" s="106">
        <v>2502802</v>
      </c>
    </row>
    <row r="5735" spans="1:3">
      <c r="A5735" s="102">
        <v>45969</v>
      </c>
      <c r="B5735">
        <v>0</v>
      </c>
      <c r="C5735" s="106">
        <v>2502802</v>
      </c>
    </row>
    <row r="5736" spans="1:3">
      <c r="A5736" s="102">
        <v>45970</v>
      </c>
      <c r="B5736">
        <v>0</v>
      </c>
      <c r="C5736" s="106">
        <v>2502802</v>
      </c>
    </row>
    <row r="5737" spans="1:3">
      <c r="A5737" s="102">
        <v>45971</v>
      </c>
      <c r="B5737">
        <v>4</v>
      </c>
      <c r="C5737" s="106">
        <v>2514284</v>
      </c>
    </row>
    <row r="5738" spans="1:3">
      <c r="A5738" s="102">
        <v>45972</v>
      </c>
      <c r="B5738">
        <v>28</v>
      </c>
      <c r="C5738" s="106">
        <v>2511985</v>
      </c>
    </row>
    <row r="5739" spans="1:3">
      <c r="A5739" s="102">
        <v>45973</v>
      </c>
      <c r="B5739">
        <v>1</v>
      </c>
      <c r="C5739" s="106">
        <v>2507690</v>
      </c>
    </row>
    <row r="5740" spans="1:3">
      <c r="A5740" s="102">
        <v>45974</v>
      </c>
      <c r="B5740">
        <v>1</v>
      </c>
      <c r="C5740" s="106">
        <v>2510168</v>
      </c>
    </row>
    <row r="5741" spans="1:3">
      <c r="A5741" s="102">
        <v>45975</v>
      </c>
      <c r="B5741">
        <v>201</v>
      </c>
      <c r="C5741" s="106">
        <v>2509617</v>
      </c>
    </row>
    <row r="5742" spans="1:3">
      <c r="A5742" s="102">
        <v>45976</v>
      </c>
      <c r="B5742">
        <v>201</v>
      </c>
      <c r="C5742" s="106">
        <v>2509617</v>
      </c>
    </row>
    <row r="5743" spans="1:3">
      <c r="A5743" s="102">
        <v>45977</v>
      </c>
      <c r="B5743">
        <v>201</v>
      </c>
      <c r="C5743" s="106">
        <v>2509617</v>
      </c>
    </row>
    <row r="5744" spans="1:3">
      <c r="A5744" s="102">
        <v>45978</v>
      </c>
      <c r="B5744">
        <v>241</v>
      </c>
      <c r="C5744" s="106">
        <v>2511435</v>
      </c>
    </row>
    <row r="5745" spans="1:3">
      <c r="A5745" s="102">
        <v>45979</v>
      </c>
      <c r="B5745">
        <v>200</v>
      </c>
      <c r="C5745" s="106">
        <v>2519652</v>
      </c>
    </row>
    <row r="5746" spans="1:3">
      <c r="A5746" s="102">
        <v>45980</v>
      </c>
      <c r="B5746">
        <v>1</v>
      </c>
      <c r="C5746" s="106">
        <v>2507541</v>
      </c>
    </row>
    <row r="5747" spans="1:3">
      <c r="A5747" s="102">
        <v>45981</v>
      </c>
      <c r="B5747">
        <v>5</v>
      </c>
      <c r="C5747" s="106">
        <v>2513721</v>
      </c>
    </row>
    <row r="5748" spans="1:3">
      <c r="A5748" s="102">
        <v>45982</v>
      </c>
      <c r="B5748">
        <v>709</v>
      </c>
      <c r="C5748" s="106">
        <v>2499987</v>
      </c>
    </row>
    <row r="5749" spans="1:3">
      <c r="A5749" s="102">
        <v>45983</v>
      </c>
      <c r="B5749">
        <v>709</v>
      </c>
      <c r="C5749" s="106">
        <v>2499987</v>
      </c>
    </row>
    <row r="5750" spans="1:3">
      <c r="A5750" s="102">
        <v>45984</v>
      </c>
      <c r="B5750">
        <v>709</v>
      </c>
      <c r="C5750" s="106">
        <v>2499987</v>
      </c>
    </row>
    <row r="5751" spans="1:3">
      <c r="A5751" s="102">
        <v>45985</v>
      </c>
      <c r="B5751">
        <v>211</v>
      </c>
      <c r="C5751" s="106">
        <v>2509863</v>
      </c>
    </row>
    <row r="5752" spans="1:3">
      <c r="A5752" s="102">
        <v>45986</v>
      </c>
      <c r="B5752">
        <v>954</v>
      </c>
      <c r="C5752" s="106">
        <v>2479460</v>
      </c>
    </row>
    <row r="5753" spans="1:3">
      <c r="A5753" s="102">
        <v>45987</v>
      </c>
      <c r="B5753">
        <v>526</v>
      </c>
      <c r="C5753" s="106">
        <v>2461889</v>
      </c>
    </row>
    <row r="5754" spans="1:3">
      <c r="A5754" s="102">
        <v>45988</v>
      </c>
      <c r="B5754">
        <v>820</v>
      </c>
      <c r="C5754" s="106">
        <v>2464934</v>
      </c>
    </row>
    <row r="5755" spans="1:3">
      <c r="A5755" s="102">
        <v>45989</v>
      </c>
      <c r="B5755">
        <v>1350</v>
      </c>
      <c r="C5755" s="106">
        <v>2464210</v>
      </c>
    </row>
    <row r="5756" spans="1:3">
      <c r="A5756" s="102">
        <v>45990</v>
      </c>
      <c r="B5756">
        <v>1350</v>
      </c>
      <c r="C5756" s="106">
        <v>2464210</v>
      </c>
    </row>
    <row r="5757" spans="1:3">
      <c r="A5757" s="102">
        <v>45991</v>
      </c>
      <c r="B5757">
        <v>1350</v>
      </c>
      <c r="C5757" s="106">
        <v>2464210</v>
      </c>
    </row>
    <row r="5758" spans="1:3">
      <c r="A5758" s="102">
        <v>45992</v>
      </c>
      <c r="B5758">
        <v>601</v>
      </c>
      <c r="C5758" s="106">
        <v>2460338</v>
      </c>
    </row>
    <row r="5759" spans="1:3">
      <c r="A5759" s="102">
        <v>45993</v>
      </c>
      <c r="B5759">
        <v>301</v>
      </c>
      <c r="C5759" s="106">
        <v>2444040</v>
      </c>
    </row>
    <row r="5760" spans="1:3">
      <c r="A5760" s="102">
        <v>45994</v>
      </c>
      <c r="B5760">
        <v>200</v>
      </c>
      <c r="C5760" s="106">
        <v>2458407</v>
      </c>
    </row>
    <row r="5761" spans="1:3">
      <c r="A5761" s="102">
        <v>45995</v>
      </c>
      <c r="B5761">
        <v>1</v>
      </c>
      <c r="C5761" s="106">
        <v>2456643</v>
      </c>
    </row>
    <row r="5762" spans="1:3">
      <c r="A5762" s="102">
        <v>45996</v>
      </c>
      <c r="B5762">
        <v>0</v>
      </c>
      <c r="C5762" s="106">
        <v>2459481</v>
      </c>
    </row>
    <row r="5763" spans="1:3">
      <c r="A5763" s="102">
        <v>45997</v>
      </c>
      <c r="B5763">
        <v>0</v>
      </c>
      <c r="C5763" s="106">
        <v>2459481</v>
      </c>
    </row>
    <row r="5764" spans="1:3">
      <c r="A5764" s="102">
        <v>45998</v>
      </c>
      <c r="B5764">
        <v>0</v>
      </c>
      <c r="C5764" s="106">
        <v>2459481</v>
      </c>
    </row>
    <row r="5765" spans="1:3">
      <c r="A5765" s="102">
        <v>45999</v>
      </c>
      <c r="B5765">
        <v>3</v>
      </c>
      <c r="C5765" s="106">
        <v>2461376</v>
      </c>
    </row>
    <row r="5766" spans="1:3">
      <c r="A5766" s="102">
        <v>46000</v>
      </c>
      <c r="B5766">
        <v>7</v>
      </c>
      <c r="C5766" s="106">
        <v>2473020</v>
      </c>
    </row>
    <row r="5767" spans="1:3">
      <c r="A5767" s="102">
        <v>46001</v>
      </c>
      <c r="B5767">
        <v>0</v>
      </c>
      <c r="C5767" s="106">
        <v>2472535</v>
      </c>
    </row>
    <row r="5768" spans="1:3">
      <c r="A5768" s="102">
        <v>46002</v>
      </c>
      <c r="B5768">
        <v>1</v>
      </c>
      <c r="C5768" s="106">
        <v>2466533</v>
      </c>
    </row>
    <row r="5769" spans="1:3">
      <c r="A5769" s="102">
        <v>46003</v>
      </c>
      <c r="B5769">
        <v>0</v>
      </c>
      <c r="C5769" s="106">
        <v>2465307</v>
      </c>
    </row>
    <row r="5770" spans="1:3">
      <c r="A5770" s="102">
        <v>46004</v>
      </c>
      <c r="B5770">
        <v>0</v>
      </c>
      <c r="C5770" s="106">
        <v>2465307</v>
      </c>
    </row>
    <row r="5771" spans="1:3">
      <c r="A5771" s="102">
        <v>46005</v>
      </c>
      <c r="B5771">
        <v>0</v>
      </c>
      <c r="C5771" s="106">
        <v>2465307</v>
      </c>
    </row>
    <row r="5772" spans="1:3">
      <c r="A5772" s="102">
        <v>46006</v>
      </c>
      <c r="B5772">
        <v>21</v>
      </c>
      <c r="C5772" s="106">
        <v>2462155</v>
      </c>
    </row>
    <row r="5773" spans="1:3">
      <c r="A5773" s="102">
        <v>46007</v>
      </c>
      <c r="B5773">
        <v>1</v>
      </c>
      <c r="C5773" s="106">
        <v>2465240</v>
      </c>
    </row>
    <row r="5774" spans="1:3">
      <c r="A5774" s="102">
        <v>46008</v>
      </c>
      <c r="B5774">
        <v>5</v>
      </c>
      <c r="C5774" s="106">
        <v>2479089</v>
      </c>
    </row>
    <row r="5775" spans="1:3">
      <c r="A5775" s="102">
        <v>46009</v>
      </c>
      <c r="B5775">
        <v>0</v>
      </c>
      <c r="C5775" s="106">
        <v>2453276</v>
      </c>
    </row>
    <row r="5776" spans="1:3">
      <c r="A5776" s="102">
        <v>46010</v>
      </c>
      <c r="B5776">
        <v>1</v>
      </c>
      <c r="C5776" s="106">
        <v>2431199</v>
      </c>
    </row>
    <row r="5777" spans="1:3">
      <c r="A5777" s="102">
        <v>46011</v>
      </c>
      <c r="B5777">
        <v>1</v>
      </c>
      <c r="C5777" s="106">
        <v>2431199</v>
      </c>
    </row>
    <row r="5778" spans="1:3">
      <c r="A5778" s="102">
        <v>46012</v>
      </c>
      <c r="B5778">
        <v>1</v>
      </c>
      <c r="C5778" s="106">
        <v>2431199</v>
      </c>
    </row>
    <row r="5779" spans="1:3">
      <c r="A5779" s="102">
        <v>46013</v>
      </c>
      <c r="B5779">
        <v>40</v>
      </c>
      <c r="C5779" s="106">
        <v>2462425</v>
      </c>
    </row>
    <row r="5780" spans="1:3">
      <c r="A5780" s="102">
        <v>46014</v>
      </c>
      <c r="B5780">
        <v>0</v>
      </c>
      <c r="C5780" s="106">
        <v>2357074</v>
      </c>
    </row>
    <row r="5781" spans="1:3">
      <c r="A5781" s="102">
        <v>46015</v>
      </c>
      <c r="B5781">
        <v>0</v>
      </c>
      <c r="C5781" s="106">
        <v>2369370</v>
      </c>
    </row>
    <row r="5782" spans="1:3">
      <c r="A5782" s="102">
        <v>46016</v>
      </c>
      <c r="B5782">
        <v>0</v>
      </c>
      <c r="C5782" s="106">
        <v>2369370</v>
      </c>
    </row>
    <row r="5783" spans="1:3">
      <c r="A5783" s="102">
        <v>46017</v>
      </c>
      <c r="B5783">
        <v>0</v>
      </c>
      <c r="C5783" s="106">
        <v>2369370</v>
      </c>
    </row>
    <row r="5784" spans="1:3">
      <c r="A5784" s="102">
        <v>46018</v>
      </c>
      <c r="B5784">
        <v>0</v>
      </c>
      <c r="C5784" s="106">
        <v>2369370</v>
      </c>
    </row>
    <row r="5785" spans="1:3">
      <c r="A5785" s="102">
        <v>46019</v>
      </c>
      <c r="B5785">
        <v>0</v>
      </c>
      <c r="C5785" s="106">
        <v>2369370</v>
      </c>
    </row>
    <row r="5786" spans="1:3">
      <c r="A5786" s="102">
        <v>46020</v>
      </c>
      <c r="B5786">
        <v>0</v>
      </c>
      <c r="C5786" s="106">
        <v>2425133</v>
      </c>
    </row>
    <row r="5787" spans="1:3">
      <c r="A5787" s="102">
        <v>46021</v>
      </c>
      <c r="B5787">
        <v>40</v>
      </c>
      <c r="C5787" s="106">
        <v>2419953</v>
      </c>
    </row>
    <row r="5788" spans="1:3">
      <c r="A5788" s="102">
        <v>46022</v>
      </c>
      <c r="B5788">
        <v>0</v>
      </c>
      <c r="C5788" s="106">
        <v>2399845</v>
      </c>
    </row>
    <row r="5789" spans="1:3">
      <c r="A5789" s="102">
        <v>46023</v>
      </c>
      <c r="B5789">
        <v>0</v>
      </c>
      <c r="C5789" s="106">
        <v>2399845</v>
      </c>
    </row>
    <row r="5790" spans="1:3">
      <c r="A5790" s="102">
        <v>46024</v>
      </c>
      <c r="B5790">
        <v>20</v>
      </c>
      <c r="C5790" s="106">
        <v>2482215</v>
      </c>
    </row>
    <row r="5791" spans="1:3">
      <c r="A5791" s="102">
        <v>46025</v>
      </c>
      <c r="B5791">
        <v>20</v>
      </c>
      <c r="C5791" s="106">
        <v>2482215</v>
      </c>
    </row>
    <row r="5792" spans="1:3">
      <c r="A5792" s="102">
        <v>46026</v>
      </c>
      <c r="B5792">
        <v>20</v>
      </c>
      <c r="C5792" s="106">
        <v>2482215</v>
      </c>
    </row>
    <row r="5793" spans="1:3">
      <c r="A5793" s="102">
        <v>46027</v>
      </c>
      <c r="B5793">
        <v>20</v>
      </c>
      <c r="C5793" s="106">
        <v>2483564</v>
      </c>
    </row>
    <row r="5794" spans="1:3">
      <c r="A5794" s="102">
        <v>46028</v>
      </c>
      <c r="B5794">
        <v>0</v>
      </c>
      <c r="C5794" s="106">
        <v>2477460</v>
      </c>
    </row>
    <row r="5795" spans="1:3">
      <c r="A5795" s="102">
        <v>46029</v>
      </c>
      <c r="B5795">
        <v>69</v>
      </c>
      <c r="C5795" s="106">
        <v>2492016</v>
      </c>
    </row>
    <row r="5796" spans="1:3">
      <c r="A5796" s="102">
        <v>46030</v>
      </c>
      <c r="B5796">
        <v>0</v>
      </c>
      <c r="C5796" s="106">
        <v>2495577</v>
      </c>
    </row>
    <row r="5797" spans="1:3">
      <c r="A5797" s="102">
        <v>46031</v>
      </c>
      <c r="B5797">
        <v>0</v>
      </c>
      <c r="C5797" s="106">
        <v>2501003</v>
      </c>
    </row>
    <row r="5798" spans="1:3">
      <c r="A5798" s="102">
        <v>46032</v>
      </c>
      <c r="B5798">
        <v>0</v>
      </c>
      <c r="C5798" s="106">
        <v>2501003</v>
      </c>
    </row>
    <row r="5799" spans="1:3">
      <c r="A5799" s="102">
        <v>46033</v>
      </c>
      <c r="B5799">
        <v>0</v>
      </c>
      <c r="C5799" s="106">
        <v>2501003</v>
      </c>
    </row>
    <row r="5800" spans="1:3">
      <c r="A5800" s="102">
        <v>46034</v>
      </c>
      <c r="B5800">
        <v>19</v>
      </c>
      <c r="C5800" s="106">
        <v>2495462</v>
      </c>
    </row>
    <row r="5801" spans="1:3">
      <c r="A5801" s="102">
        <v>46035</v>
      </c>
      <c r="B5801">
        <v>24</v>
      </c>
      <c r="C5801" s="106">
        <v>2504167</v>
      </c>
    </row>
    <row r="5802" spans="1:3">
      <c r="A5802" s="102">
        <v>46036</v>
      </c>
      <c r="B5802">
        <v>6</v>
      </c>
      <c r="C5802" s="106">
        <v>2501827</v>
      </c>
    </row>
    <row r="5803" spans="1:3">
      <c r="A5803" s="102">
        <v>46037</v>
      </c>
      <c r="B5803">
        <v>15</v>
      </c>
      <c r="C5803" s="106">
        <v>2493471</v>
      </c>
    </row>
    <row r="5804" spans="1:3">
      <c r="A5804" s="102">
        <v>46038</v>
      </c>
      <c r="B5804">
        <v>33</v>
      </c>
      <c r="C5804" s="106">
        <v>2486802</v>
      </c>
    </row>
    <row r="5805" spans="1:3">
      <c r="A5805" s="102">
        <v>46039</v>
      </c>
      <c r="B5805">
        <v>33</v>
      </c>
      <c r="C5805" s="106">
        <v>2486802</v>
      </c>
    </row>
    <row r="5806" spans="1:3">
      <c r="A5806" s="102">
        <v>46040</v>
      </c>
      <c r="B5806">
        <v>33</v>
      </c>
      <c r="C5806" s="106">
        <v>2486802</v>
      </c>
    </row>
    <row r="5807" spans="1:3">
      <c r="A5807" s="102">
        <v>46041</v>
      </c>
      <c r="B5807">
        <v>26</v>
      </c>
      <c r="C5807" s="106">
        <v>2482804</v>
      </c>
    </row>
    <row r="5808" spans="1:3">
      <c r="A5808" s="102">
        <v>46042</v>
      </c>
      <c r="B5808">
        <v>5</v>
      </c>
      <c r="C5808" s="106">
        <v>2474754</v>
      </c>
    </row>
    <row r="5809" spans="1:3">
      <c r="A5809" s="102">
        <v>46043</v>
      </c>
      <c r="B5809">
        <v>0</v>
      </c>
      <c r="C5809" s="106">
        <v>2457180</v>
      </c>
    </row>
    <row r="5810" spans="1:3">
      <c r="A5810" s="102">
        <v>46044</v>
      </c>
      <c r="B5810">
        <v>0</v>
      </c>
      <c r="C5810" s="106">
        <v>2460987</v>
      </c>
    </row>
    <row r="5811" spans="1:3">
      <c r="A5811" s="102">
        <v>46045</v>
      </c>
      <c r="B5811">
        <v>4</v>
      </c>
      <c r="C5811" s="106">
        <v>2475325</v>
      </c>
    </row>
    <row r="5812" spans="1:3">
      <c r="A5812" s="102">
        <v>46046</v>
      </c>
      <c r="B5812">
        <v>4</v>
      </c>
      <c r="C5812" s="106">
        <v>2475325</v>
      </c>
    </row>
    <row r="5813" spans="1:3">
      <c r="A5813" s="102">
        <v>46047</v>
      </c>
      <c r="B5813">
        <v>4</v>
      </c>
      <c r="C5813" s="106">
        <v>2475325</v>
      </c>
    </row>
    <row r="5814" spans="1:3">
      <c r="A5814" s="102">
        <v>46048</v>
      </c>
      <c r="B5814">
        <v>21</v>
      </c>
      <c r="C5814" s="106">
        <v>2482613</v>
      </c>
    </row>
    <row r="5815" spans="1:3">
      <c r="A5815" s="102">
        <v>46049</v>
      </c>
      <c r="B5815">
        <v>27</v>
      </c>
      <c r="C5815" s="106">
        <v>2468668</v>
      </c>
    </row>
    <row r="5816" spans="1:3">
      <c r="A5816" s="102">
        <v>46050</v>
      </c>
      <c r="B5816">
        <v>41</v>
      </c>
      <c r="C5816" s="106">
        <v>2478451</v>
      </c>
    </row>
    <row r="5817" spans="1:3">
      <c r="A5817" s="102">
        <v>46051</v>
      </c>
      <c r="B5817">
        <v>10</v>
      </c>
      <c r="C5817" s="106">
        <v>2466679</v>
      </c>
    </row>
    <row r="5818" spans="1:3">
      <c r="A5818" s="102">
        <v>46052</v>
      </c>
      <c r="B5818">
        <v>0</v>
      </c>
      <c r="C5818" s="106">
        <v>2460729</v>
      </c>
    </row>
    <row r="5819" spans="1:3">
      <c r="A5819" s="102">
        <v>46053</v>
      </c>
      <c r="B5819">
        <v>0</v>
      </c>
      <c r="C5819" s="106">
        <v>2460729</v>
      </c>
    </row>
    <row r="5820" spans="1:3">
      <c r="A5820" s="102">
        <v>46054</v>
      </c>
      <c r="B5820">
        <v>0</v>
      </c>
      <c r="C5820" s="106">
        <v>2460729</v>
      </c>
    </row>
    <row r="5821" spans="1:3">
      <c r="A5821" s="102">
        <v>46055</v>
      </c>
      <c r="B5821">
        <v>0</v>
      </c>
      <c r="C5821" s="106">
        <v>2438721</v>
      </c>
    </row>
    <row r="5822" spans="1:3">
      <c r="A5822" s="102">
        <v>46056</v>
      </c>
      <c r="B5822">
        <v>1</v>
      </c>
      <c r="C5822" s="106">
        <v>2453586</v>
      </c>
    </row>
    <row r="5823" spans="1:3">
      <c r="A5823" s="102">
        <v>46057</v>
      </c>
      <c r="B5823">
        <v>0</v>
      </c>
      <c r="C5823" s="106">
        <v>2439880</v>
      </c>
    </row>
    <row r="5824" spans="1:3">
      <c r="A5824" s="102">
        <v>46058</v>
      </c>
      <c r="B5824">
        <v>0</v>
      </c>
      <c r="C5824" s="106">
        <v>2439543</v>
      </c>
    </row>
    <row r="5825" spans="1:3">
      <c r="A5825" s="102">
        <v>46059</v>
      </c>
      <c r="B5825">
        <v>4</v>
      </c>
      <c r="C5825" s="106">
        <v>2424511</v>
      </c>
    </row>
    <row r="5826" spans="1:3">
      <c r="A5826" s="102">
        <v>46060</v>
      </c>
      <c r="B5826">
        <v>4</v>
      </c>
      <c r="C5826" s="106">
        <v>2424511</v>
      </c>
    </row>
    <row r="5827" spans="1:3">
      <c r="A5827" s="102">
        <v>46061</v>
      </c>
      <c r="B5827">
        <v>4</v>
      </c>
      <c r="C5827" s="106">
        <v>2424511</v>
      </c>
    </row>
    <row r="5828" spans="1:3">
      <c r="A5828" s="102">
        <v>46062</v>
      </c>
      <c r="B5828">
        <v>37</v>
      </c>
      <c r="C5828" s="106">
        <v>2394414</v>
      </c>
    </row>
    <row r="5829" spans="1:3">
      <c r="A5829" s="102">
        <v>46063</v>
      </c>
      <c r="B5829">
        <v>12</v>
      </c>
      <c r="C5829" s="106">
        <v>2406205</v>
      </c>
    </row>
    <row r="5830" spans="1:3">
      <c r="A5830" s="102">
        <v>46064</v>
      </c>
      <c r="B5830">
        <v>0</v>
      </c>
      <c r="C5830" s="106">
        <v>2390334</v>
      </c>
    </row>
    <row r="5831" spans="1:3">
      <c r="A5831" s="102">
        <v>46065</v>
      </c>
      <c r="B5831">
        <v>1</v>
      </c>
      <c r="C5831" s="106">
        <v>2410328</v>
      </c>
    </row>
    <row r="5832" spans="1:3">
      <c r="A5832" s="102">
        <v>46066</v>
      </c>
      <c r="B5832">
        <v>0</v>
      </c>
      <c r="C5832" s="106">
        <v>2439405</v>
      </c>
    </row>
    <row r="5833" spans="1:3">
      <c r="A5833" s="102">
        <v>46067</v>
      </c>
      <c r="B5833">
        <v>0</v>
      </c>
      <c r="C5833" s="106">
        <v>2439405</v>
      </c>
    </row>
    <row r="5834" spans="1:3">
      <c r="A5834" s="102">
        <v>46068</v>
      </c>
      <c r="B5834">
        <v>0</v>
      </c>
      <c r="C5834" s="106">
        <v>2439405</v>
      </c>
    </row>
    <row r="5835" spans="1:3">
      <c r="A5835" s="102">
        <v>46069</v>
      </c>
      <c r="B5835">
        <v>3</v>
      </c>
      <c r="C5835" s="106">
        <v>2422353</v>
      </c>
    </row>
    <row r="5836" spans="1:3">
      <c r="A5836" s="102">
        <v>46070</v>
      </c>
      <c r="B5836">
        <v>0</v>
      </c>
      <c r="C5836" s="106">
        <v>2424374</v>
      </c>
    </row>
    <row r="5837" spans="1:3">
      <c r="A5837" s="102">
        <v>46071</v>
      </c>
      <c r="B5837">
        <v>1</v>
      </c>
      <c r="C5837" s="106">
        <v>2436662</v>
      </c>
    </row>
    <row r="5838" spans="1:3">
      <c r="A5838" s="102">
        <v>46072</v>
      </c>
      <c r="B5838">
        <v>1</v>
      </c>
      <c r="C5838" s="106">
        <v>2428647</v>
      </c>
    </row>
    <row r="5839" spans="1:3">
      <c r="A5839" s="102">
        <v>46073</v>
      </c>
      <c r="B5839">
        <v>0</v>
      </c>
      <c r="C5839" s="106">
        <v>2432684</v>
      </c>
    </row>
    <row r="5840" spans="1:3">
      <c r="A5840" s="102">
        <v>46074</v>
      </c>
      <c r="B5840">
        <v>0</v>
      </c>
      <c r="C5840" s="106">
        <v>2432684</v>
      </c>
    </row>
    <row r="5841" spans="1:3">
      <c r="A5841" s="102">
        <v>46075</v>
      </c>
      <c r="B5841">
        <v>0</v>
      </c>
      <c r="C5841" s="106">
        <v>2432684</v>
      </c>
    </row>
    <row r="5842" spans="1:3">
      <c r="A5842" s="102">
        <v>46076</v>
      </c>
      <c r="B5842">
        <v>0</v>
      </c>
      <c r="C5842" s="106">
        <v>2433564</v>
      </c>
    </row>
    <row r="5843" spans="1:3">
      <c r="A5843" s="102">
        <v>46077</v>
      </c>
      <c r="B5843">
        <v>7</v>
      </c>
      <c r="C5843" s="106">
        <v>2438295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54"/>
  <sheetViews>
    <sheetView workbookViewId="0">
      <pane ySplit="1" topLeftCell="A240" activePane="bottomLeft" state="frozen"/>
      <selection activeCell="X30" sqref="X30"/>
      <selection pane="bottomLeft" activeCell="E255" sqref="E255"/>
    </sheetView>
  </sheetViews>
  <sheetFormatPr defaultRowHeight="13.2"/>
  <cols>
    <col min="1" max="1" width="23.109375" style="32" bestFit="1" customWidth="1"/>
    <col min="2" max="2" width="14.5546875" customWidth="1"/>
    <col min="3" max="3" width="23.109375" customWidth="1"/>
    <col min="4" max="4" width="19.6640625" bestFit="1" customWidth="1"/>
    <col min="5" max="5" width="14.441406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54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  <row r="246" spans="1:5">
      <c r="A246" s="34" t="s">
        <v>397</v>
      </c>
      <c r="B246" s="34">
        <v>163898</v>
      </c>
      <c r="C246" s="34">
        <v>170823</v>
      </c>
      <c r="D246" s="34">
        <f t="shared" si="9"/>
        <v>6925</v>
      </c>
      <c r="E246" s="34">
        <f>-18637+18757</f>
        <v>120</v>
      </c>
    </row>
    <row r="247" spans="1:5">
      <c r="A247" s="34" t="s">
        <v>398</v>
      </c>
      <c r="B247" s="34">
        <v>166862</v>
      </c>
      <c r="C247" s="34">
        <v>172039</v>
      </c>
      <c r="D247" s="34">
        <f t="shared" si="9"/>
        <v>5177</v>
      </c>
      <c r="E247" s="34">
        <f>-19009+19171</f>
        <v>162</v>
      </c>
    </row>
    <row r="248" spans="1:5">
      <c r="A248" s="34" t="s">
        <v>399</v>
      </c>
      <c r="B248" s="34">
        <v>166419</v>
      </c>
      <c r="C248" s="34">
        <v>171648</v>
      </c>
      <c r="D248" s="34">
        <f t="shared" si="9"/>
        <v>5229</v>
      </c>
      <c r="E248" s="34">
        <f>-18744+19160</f>
        <v>416</v>
      </c>
    </row>
    <row r="249" spans="1:5">
      <c r="A249" s="34" t="s">
        <v>400</v>
      </c>
      <c r="B249" s="34">
        <v>167149</v>
      </c>
      <c r="C249" s="34">
        <v>172713</v>
      </c>
      <c r="D249" s="34">
        <f t="shared" si="9"/>
        <v>5564</v>
      </c>
      <c r="E249" s="34">
        <f>-18698+19012</f>
        <v>314</v>
      </c>
    </row>
    <row r="250" spans="1:5">
      <c r="A250" s="34" t="s">
        <v>401</v>
      </c>
      <c r="B250" s="34">
        <v>167033</v>
      </c>
      <c r="C250" s="34">
        <v>172062</v>
      </c>
      <c r="D250" s="34">
        <f t="shared" si="9"/>
        <v>5029</v>
      </c>
      <c r="E250" s="34">
        <f>-18828+19176</f>
        <v>348</v>
      </c>
    </row>
    <row r="251" spans="1:5">
      <c r="A251" s="34" t="s">
        <v>402</v>
      </c>
      <c r="B251" s="34">
        <v>167952</v>
      </c>
      <c r="C251" s="34">
        <v>173134</v>
      </c>
      <c r="D251" s="34">
        <f t="shared" si="9"/>
        <v>5182</v>
      </c>
      <c r="E251" s="34">
        <f>-19271+19522</f>
        <v>251</v>
      </c>
    </row>
    <row r="252" spans="1:5">
      <c r="A252" s="34" t="s">
        <v>403</v>
      </c>
      <c r="B252" s="34">
        <v>167985</v>
      </c>
      <c r="C252" s="34">
        <v>174444</v>
      </c>
      <c r="D252" s="34">
        <f t="shared" si="9"/>
        <v>6459</v>
      </c>
      <c r="E252" s="34">
        <f>-19027+19207</f>
        <v>180</v>
      </c>
    </row>
    <row r="253" spans="1:5">
      <c r="A253" s="34" t="s">
        <v>404</v>
      </c>
      <c r="B253" s="34">
        <v>168500</v>
      </c>
      <c r="C253" s="34">
        <v>173646</v>
      </c>
      <c r="D253" s="34">
        <f t="shared" si="9"/>
        <v>5146</v>
      </c>
      <c r="E253" s="34">
        <f>-19171+19333</f>
        <v>162</v>
      </c>
    </row>
    <row r="254" spans="1:5">
      <c r="A254" s="34" t="s">
        <v>405</v>
      </c>
      <c r="B254" s="34">
        <v>168834</v>
      </c>
      <c r="C254" s="34">
        <v>175056</v>
      </c>
      <c r="D254" s="34">
        <f t="shared" si="9"/>
        <v>6222</v>
      </c>
      <c r="E254" s="34">
        <f>-19175+19347</f>
        <v>172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5f5fe31f-9de1-4167-a753-111c0df8115f}" enabled="1" method="Privileged" siteId="{cc4baf00-15c9-48dd-9f59-88c98bde2be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62</vt:i4>
      </vt:variant>
      <vt:variant>
        <vt:lpstr>Named Ranges</vt:lpstr>
      </vt:variant>
      <vt:variant>
        <vt:i4>61</vt:i4>
      </vt:variant>
    </vt:vector>
  </HeadingPairs>
  <TitlesOfParts>
    <vt:vector size="123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JULY 2025 </vt:lpstr>
      <vt:lpstr>AUG 2025</vt:lpstr>
      <vt:lpstr>OCT 2025</vt:lpstr>
      <vt:lpstr>DEC 2025</vt:lpstr>
      <vt:lpstr>Jan 2026</vt:lpstr>
      <vt:lpstr>Mar 2026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'AUG 2025'!Print_Area</vt:lpstr>
      <vt:lpstr>'Dec 2019'!Print_Area</vt:lpstr>
      <vt:lpstr>'DEC 2022'!Print_Area</vt:lpstr>
      <vt:lpstr>'DEC 2023'!Print_Area</vt:lpstr>
      <vt:lpstr>'DEC 2025'!Print_Area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'Jan 2026'!Print_Area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'JULY 2025 '!Print_Area</vt:lpstr>
      <vt:lpstr>'JUNE 2024'!Print_Area</vt:lpstr>
      <vt:lpstr>'MAR 2022 '!Print_Area</vt:lpstr>
      <vt:lpstr>'Mar 2026'!Print_Area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'OCT 2025'!Print_Area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2026-02-25T10:27:08Z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