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F284139-EC75-4CFD-9F47-B067CCC5CB3D}" xr6:coauthVersionLast="47" xr6:coauthVersionMax="47" xr10:uidLastSave="{00000000-0000-0000-0000-000000000000}"/>
  <bookViews>
    <workbookView xWindow="-22200" yWindow="480" windowWidth="20772" windowHeight="1080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19" i="154" l="1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<sst xmlns="http://schemas.openxmlformats.org/spreadsheetml/2006/main" count="2253" uniqueCount="406">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</sst>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5" sqref="J2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-2570769.3333333335</v>
      </c>
      <c r="Y19" s="181">
        <f>Y18-K19-L19</f>
        <v>-2576651</v>
      </c>
      <c r="Z19" s="217">
        <f>AVERAGE(Y19:Y27)</f>
        <v>-2559468.3333333335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2409278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2409278</v>
      </c>
      <c r="O22" s="67">
        <f t="shared" si="3"/>
        <v>154560.19750000001</v>
      </c>
      <c r="P22" s="7">
        <f t="shared" si="6"/>
        <v>2472963.16</v>
      </c>
      <c r="Q22" s="164">
        <f>Q21+N22-2</f>
        <v>2577502.5099999998</v>
      </c>
      <c r="R22" s="29">
        <f t="shared" si="1"/>
        <v>190.18829905178697</v>
      </c>
      <c r="S22" s="5">
        <f>SUM($Q$7:$Q22)/T22</f>
        <v>325935.19749999995</v>
      </c>
      <c r="T22" s="18">
        <v>16</v>
      </c>
      <c r="U22" s="4"/>
      <c r="V22" s="131"/>
      <c r="W22" s="105"/>
      <c r="X22" s="217"/>
      <c r="Y22" s="181">
        <f>Y21-K22-L22</f>
        <v>-2553817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287005.45117647061</v>
      </c>
      <c r="P23" s="7">
        <f t="shared" si="6"/>
        <v>4879092.67</v>
      </c>
      <c r="Q23" s="164">
        <f>Q22+N23+2</f>
        <v>2577504.5099999998</v>
      </c>
      <c r="R23" s="29">
        <f t="shared" si="1"/>
        <v>267.47218157635041</v>
      </c>
      <c r="S23" s="5">
        <f>SUM($Q$7:$Q23)/T23</f>
        <v>458380.45117647055</v>
      </c>
      <c r="T23" s="18">
        <v>17</v>
      </c>
      <c r="U23" s="27"/>
      <c r="V23" s="135"/>
      <c r="W23" s="105"/>
      <c r="X23" s="217"/>
      <c r="Y23" s="181">
        <f>Y22-K23-L23-1</f>
        <v>-2553818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404734.62111111108</v>
      </c>
      <c r="P24" s="7">
        <f t="shared" si="6"/>
        <v>7285223.1799999997</v>
      </c>
      <c r="Q24" s="164">
        <f>Q23+N24+1</f>
        <v>2577505.5099999998</v>
      </c>
      <c r="R24" s="29">
        <f t="shared" si="1"/>
        <v>336.16899846016696</v>
      </c>
      <c r="S24" s="5">
        <f>SUM($Q$7:$Q24)/T24</f>
        <v>576109.62111111113</v>
      </c>
      <c r="T24" s="18">
        <v>18</v>
      </c>
      <c r="U24" s="4"/>
      <c r="V24" s="135"/>
      <c r="W24" s="105"/>
      <c r="X24" s="217"/>
      <c r="Y24" s="181">
        <f t="shared" ref="Y24:Y48" si="13">Y23-K24-L24</f>
        <v>-2553818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510071.24684210523</v>
      </c>
      <c r="P25" s="7">
        <f t="shared" si="6"/>
        <v>9691353.6899999995</v>
      </c>
      <c r="Q25" s="164">
        <f>Q24+N25</f>
        <v>2577505.5099999998</v>
      </c>
      <c r="R25" s="29">
        <f t="shared" si="1"/>
        <v>397.6339879457945</v>
      </c>
      <c r="S25" s="5">
        <f>SUM($Q$7:$Q25)/T25-1</f>
        <v>681445.24684210529</v>
      </c>
      <c r="T25" s="18">
        <v>19</v>
      </c>
      <c r="U25" s="4"/>
      <c r="V25" s="131"/>
      <c r="W25" s="105"/>
      <c r="X25" s="217"/>
      <c r="Y25" s="181">
        <f t="shared" si="13"/>
        <v>-2553818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604874.21</v>
      </c>
      <c r="P26" s="7">
        <f t="shared" si="6"/>
        <v>12097484.199999999</v>
      </c>
      <c r="Q26" s="164">
        <f>Q25+N26</f>
        <v>2577505.5099999998</v>
      </c>
      <c r="R26" s="29">
        <f t="shared" si="1"/>
        <v>452.95358716265497</v>
      </c>
      <c r="S26" s="5">
        <f>SUM($Q$7:$Q26)/T26</f>
        <v>776249.21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-2553818</v>
      </c>
      <c r="Z26" s="217">
        <f>AVERAGE(Y26:Y34)</f>
        <v>-2553817.777777778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690648.2719047619</v>
      </c>
      <c r="P27" s="7">
        <f t="shared" si="6"/>
        <v>14503613.709999999</v>
      </c>
      <c r="Q27" s="164">
        <f>Q26+N27-1</f>
        <v>2577504.5099999998</v>
      </c>
      <c r="R27" s="29">
        <f t="shared" si="1"/>
        <v>503.00468090722796</v>
      </c>
      <c r="S27" s="5">
        <f>SUM($Q$7:$Q27)/T27+1</f>
        <v>862024.2719047619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-2553818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v>-12827</v>
      </c>
      <c r="E28" s="87"/>
      <c r="F28" s="23"/>
      <c r="G28" s="26">
        <f>D28+E28+F28-E27-F27</f>
        <v>-12827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-12827</v>
      </c>
      <c r="O28" s="67">
        <f t="shared" si="3"/>
        <v>768041.50999999989</v>
      </c>
      <c r="P28" s="7">
        <f t="shared" si="6"/>
        <v>16896913.219999999</v>
      </c>
      <c r="Q28" s="164">
        <f>Q27+N28-3</f>
        <v>2564674.5099999998</v>
      </c>
      <c r="R28" s="29">
        <f t="shared" si="1"/>
        <v>548.16484901531726</v>
      </c>
      <c r="S28" s="5">
        <f>SUM($Q$7:$Q28)/T28+1</f>
        <v>939417.50999999989</v>
      </c>
      <c r="T28" s="18">
        <v>22</v>
      </c>
      <c r="U28" s="4"/>
      <c r="V28" s="131"/>
      <c r="W28" s="105"/>
      <c r="X28" s="217"/>
      <c r="Y28" s="181">
        <f>Y27-K28-L28+2</f>
        <v>-2553816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838705.07521739113</v>
      </c>
      <c r="P29" s="7">
        <f t="shared" si="6"/>
        <v>19290216.729999997</v>
      </c>
      <c r="Q29" s="164">
        <f>Q28+N29+4</f>
        <v>2564678.5099999998</v>
      </c>
      <c r="R29" s="29">
        <f t="shared" si="1"/>
        <v>589.39756394887888</v>
      </c>
      <c r="S29" s="5">
        <f>SUM($Q$7:$Q29)/T29</f>
        <v>1010080.0752173911</v>
      </c>
      <c r="T29" s="18">
        <v>23</v>
      </c>
      <c r="U29" s="4"/>
      <c r="V29" s="131"/>
      <c r="W29" s="105"/>
      <c r="X29" s="217"/>
      <c r="Y29" s="181">
        <f>Y28-K29-L29-2</f>
        <v>-2553818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903480.00999999978</v>
      </c>
      <c r="P30" s="7">
        <f t="shared" si="6"/>
        <v>21683520.239999995</v>
      </c>
      <c r="Q30" s="164">
        <f>Q29+N30</f>
        <v>2564678.5099999998</v>
      </c>
      <c r="R30" s="29">
        <f t="shared" si="1"/>
        <v>627.19475419401886</v>
      </c>
      <c r="S30" s="5">
        <f>SUM($Q$7:$Q30)/T30</f>
        <v>1074855.0099999998</v>
      </c>
      <c r="T30" s="18">
        <v>24</v>
      </c>
      <c r="U30" s="4"/>
      <c r="V30" s="131"/>
      <c r="W30" s="105"/>
      <c r="X30" s="217"/>
      <c r="Y30" s="181">
        <f t="shared" si="13"/>
        <v>-2553818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963072.94999999972</v>
      </c>
      <c r="P31" s="7">
        <f t="shared" si="6"/>
        <v>24076823.749999993</v>
      </c>
      <c r="Q31" s="164">
        <f t="shared" ref="Q31:Q39" si="15">Q30+N31</f>
        <v>2564678.5099999998</v>
      </c>
      <c r="R31" s="29">
        <f t="shared" si="1"/>
        <v>661.96816921954758</v>
      </c>
      <c r="S31" s="5">
        <f>SUM($Q$7:$Q31)/T31</f>
        <v>1134447.9499999997</v>
      </c>
      <c r="T31" s="18">
        <v>25</v>
      </c>
      <c r="U31" s="4"/>
      <c r="V31" s="137"/>
      <c r="W31" s="105"/>
      <c r="X31" s="217"/>
      <c r="Y31" s="181">
        <f t="shared" si="13"/>
        <v>-2553818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1018081.8176923073</v>
      </c>
      <c r="P32" s="7">
        <f t="shared" si="6"/>
        <v>26470127.25999999</v>
      </c>
      <c r="Q32" s="164">
        <f t="shared" si="15"/>
        <v>2564678.5099999998</v>
      </c>
      <c r="R32" s="29">
        <f t="shared" si="1"/>
        <v>694.06670616618953</v>
      </c>
      <c r="S32" s="5">
        <f>SUM($Q$7:$Q32)/T32</f>
        <v>1189456.8176923073</v>
      </c>
      <c r="T32" s="18">
        <v>26</v>
      </c>
      <c r="U32" s="27"/>
      <c r="V32" s="137"/>
      <c r="W32" s="105"/>
      <c r="X32" s="217"/>
      <c r="Y32" s="181">
        <f t="shared" si="13"/>
        <v>-2553818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1069015.917407407</v>
      </c>
      <c r="P33" s="7">
        <f t="shared" si="6"/>
        <v>28863429.769999988</v>
      </c>
      <c r="Q33" s="164">
        <f>Q32+N33-1</f>
        <v>2564677.5099999998</v>
      </c>
      <c r="R33" s="29">
        <f t="shared" si="1"/>
        <v>723.78755209768451</v>
      </c>
      <c r="S33" s="5">
        <f>SUM($Q$7:$Q33)/T33</f>
        <v>1240390.917407407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-2553818</v>
      </c>
      <c r="Z33" s="217">
        <f>AVERAGE(Y33:Y41)</f>
        <v>-2553819.4444444445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1116311.8671428566</v>
      </c>
      <c r="P34" s="7">
        <f t="shared" si="6"/>
        <v>31256732.279999986</v>
      </c>
      <c r="Q34" s="164">
        <f>Q33+N34</f>
        <v>2564677.5099999998</v>
      </c>
      <c r="R34" s="29">
        <f t="shared" si="1"/>
        <v>751.38548046264418</v>
      </c>
      <c r="S34" s="5">
        <f>SUM($Q$7:$Q34)/T34</f>
        <v>1287686.8671428566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-2553818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1160346.0617241373</v>
      </c>
      <c r="P35" s="7">
        <f t="shared" si="6"/>
        <v>33650035.789999984</v>
      </c>
      <c r="Q35" s="164">
        <f>Q34+N35+1</f>
        <v>2564678.5099999998</v>
      </c>
      <c r="R35" s="29">
        <f t="shared" si="1"/>
        <v>777.08012354435436</v>
      </c>
      <c r="S35" s="5">
        <f>SUM($Q$7:$Q35)/T35</f>
        <v>1331721.0617241373</v>
      </c>
      <c r="T35" s="18">
        <v>29</v>
      </c>
      <c r="U35" s="4"/>
      <c r="V35" s="131"/>
      <c r="W35" s="105"/>
      <c r="X35" s="217"/>
      <c r="Y35" s="181">
        <f>Y34-K35-L35-1</f>
        <v>-2553819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1201444.6766666661</v>
      </c>
      <c r="P36" s="7">
        <f t="shared" si="6"/>
        <v>36043340.299999982</v>
      </c>
      <c r="Q36" s="164">
        <f>Q35+N36+1</f>
        <v>2564679.5099999998</v>
      </c>
      <c r="R36" s="29">
        <f t="shared" si="1"/>
        <v>801.0623933868219</v>
      </c>
      <c r="S36" s="5">
        <f>SUM($Q$7:$Q36)/T36+1</f>
        <v>1372820.6766666661</v>
      </c>
      <c r="T36" s="18">
        <v>30</v>
      </c>
      <c r="U36" s="4"/>
      <c r="V36" s="136"/>
      <c r="W36" s="105"/>
      <c r="X36" s="217"/>
      <c r="Y36" s="181">
        <f>Y35-K36-L36-1</f>
        <v>-2553820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1239891.7358064509</v>
      </c>
      <c r="P37" s="7">
        <f t="shared" si="6"/>
        <v>38436643.80999998</v>
      </c>
      <c r="Q37" s="164">
        <f>Q36+N37-1</f>
        <v>2564678.5099999998</v>
      </c>
      <c r="R37" s="29">
        <f t="shared" si="1"/>
        <v>823.49685532105093</v>
      </c>
      <c r="S37" s="5">
        <f>SUM($Q$7:$Q37)/T37+1</f>
        <v>1411267.7358064509</v>
      </c>
      <c r="T37" s="18">
        <v>31</v>
      </c>
      <c r="U37" s="27"/>
      <c r="V37" s="137"/>
      <c r="W37" s="105"/>
      <c r="X37" s="217"/>
      <c r="Y37" s="181">
        <f t="shared" si="13"/>
        <v>-2553820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1275935.8849999993</v>
      </c>
      <c r="P38" s="7">
        <f t="shared" si="6"/>
        <v>40829948.319999978</v>
      </c>
      <c r="Q38" s="164">
        <f>Q37+N38+1</f>
        <v>2564679.5099999998</v>
      </c>
      <c r="R38" s="29">
        <f t="shared" si="1"/>
        <v>844.52859810357359</v>
      </c>
      <c r="S38" s="5">
        <f>SUM($Q$7:$Q38)/T38</f>
        <v>1447310.8849999993</v>
      </c>
      <c r="T38" s="18">
        <v>32</v>
      </c>
      <c r="U38" s="27"/>
      <c r="V38" s="137"/>
      <c r="W38" s="105"/>
      <c r="X38" s="217"/>
      <c r="Y38" s="181">
        <f t="shared" si="13"/>
        <v>-2553820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1309795.5403030296</v>
      </c>
      <c r="P39" s="7">
        <f t="shared" si="6"/>
        <v>43223252.829999976</v>
      </c>
      <c r="Q39" s="164">
        <f t="shared" si="15"/>
        <v>2564679.5099999998</v>
      </c>
      <c r="R39" s="29">
        <f t="shared" si="1"/>
        <v>864.28623795946282</v>
      </c>
      <c r="S39" s="5">
        <f>SUM($Q$7:$Q39)/T39</f>
        <v>1481170.5403030296</v>
      </c>
      <c r="T39" s="18">
        <v>33</v>
      </c>
      <c r="U39" s="27"/>
      <c r="V39" s="137"/>
      <c r="W39" s="105"/>
      <c r="X39" s="217"/>
      <c r="Y39" s="181">
        <f t="shared" si="13"/>
        <v>-2553820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1341663.4511764699</v>
      </c>
      <c r="P40" s="7">
        <f t="shared" si="6"/>
        <v>45616557.339999974</v>
      </c>
      <c r="Q40" s="164">
        <f>Q39+N40</f>
        <v>2564679.5099999998</v>
      </c>
      <c r="R40" s="29">
        <f t="shared" si="1"/>
        <v>882.88166370618239</v>
      </c>
      <c r="S40" s="5">
        <f>SUM($Q$7:$Q40)/T40</f>
        <v>1513038.4511764699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-2553820</v>
      </c>
      <c r="Z40" s="217">
        <f>AVERAGE(Y40:Y48)</f>
        <v>-2553820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1371710.3099999991</v>
      </c>
      <c r="P41" s="7">
        <f t="shared" si="6"/>
        <v>48009860.849999972</v>
      </c>
      <c r="Q41" s="164">
        <f>Q40+N41-1</f>
        <v>2564678.5099999998</v>
      </c>
      <c r="R41" s="29">
        <f t="shared" si="1"/>
        <v>900.41447702406947</v>
      </c>
      <c r="S41" s="5">
        <f>SUM($Q$7:$Q41)/T41</f>
        <v>1543085.3099999991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-2553820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1400087.9266666658</v>
      </c>
      <c r="P42" s="7">
        <f t="shared" si="6"/>
        <v>50403165.35999997</v>
      </c>
      <c r="Q42" s="164">
        <f>Q41+N42+1</f>
        <v>2564679.5099999998</v>
      </c>
      <c r="R42" s="29">
        <f t="shared" si="1"/>
        <v>916.97326136639867</v>
      </c>
      <c r="S42" s="5">
        <f>SUM($Q$7:$Q42)/T42</f>
        <v>1571462.9266666658</v>
      </c>
      <c r="T42" s="18">
        <v>36</v>
      </c>
      <c r="U42" s="138"/>
      <c r="V42" s="131"/>
      <c r="W42" s="105"/>
      <c r="X42" s="217"/>
      <c r="Y42" s="181">
        <f t="shared" si="13"/>
        <v>-2553820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1426931.6181081072</v>
      </c>
      <c r="P43" s="7">
        <f t="shared" si="6"/>
        <v>52796469.869999968</v>
      </c>
      <c r="Q43" s="164">
        <f>Q42+N43</f>
        <v>2564679.5099999998</v>
      </c>
      <c r="R43" s="29">
        <f t="shared" si="1"/>
        <v>932.63697628481827</v>
      </c>
      <c r="S43" s="5">
        <f>SUM($Q$7:$Q43)/T43</f>
        <v>1598306.6181081072</v>
      </c>
      <c r="T43" s="18">
        <v>37</v>
      </c>
      <c r="U43" s="138"/>
      <c r="V43" s="131"/>
      <c r="W43" s="105"/>
      <c r="X43" s="217"/>
      <c r="Y43" s="181">
        <f t="shared" si="13"/>
        <v>-2553820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1452362.4573684202</v>
      </c>
      <c r="P44" s="7">
        <f t="shared" si="6"/>
        <v>55189773.379999965</v>
      </c>
      <c r="Q44" s="164">
        <f>Q43+N44-1</f>
        <v>2564678.5099999998</v>
      </c>
      <c r="R44" s="29">
        <f t="shared" si="1"/>
        <v>947.47626979922404</v>
      </c>
      <c r="S44" s="5">
        <f>SUM($Q$7:$Q44)/T44</f>
        <v>1623737.4573684202</v>
      </c>
      <c r="T44" s="18">
        <v>38</v>
      </c>
      <c r="U44" s="138"/>
      <c r="V44" s="131"/>
      <c r="W44" s="105"/>
      <c r="X44" s="217"/>
      <c r="Y44" s="181">
        <f t="shared" si="13"/>
        <v>-2553820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1476489.1766666658</v>
      </c>
      <c r="P45" s="7">
        <f t="shared" si="6"/>
        <v>57583077.889999963</v>
      </c>
      <c r="Q45" s="164">
        <f>Q44+N45+1</f>
        <v>2564679.5099999998</v>
      </c>
      <c r="R45" s="29">
        <f t="shared" si="1"/>
        <v>961.55458886457518</v>
      </c>
      <c r="S45" s="5">
        <f>SUM($Q$7:$Q45)/T45</f>
        <v>1647864.1766666658</v>
      </c>
      <c r="T45" s="18">
        <v>39</v>
      </c>
      <c r="U45" s="138"/>
      <c r="V45" s="131"/>
      <c r="W45" s="105"/>
      <c r="X45" s="217"/>
      <c r="Y45" s="181">
        <f t="shared" si="13"/>
        <v>-2553820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1499409.5599999991</v>
      </c>
      <c r="P46" s="7">
        <f t="shared" si="6"/>
        <v>59976382.399999961</v>
      </c>
      <c r="Q46" s="164">
        <f t="shared" ref="Q46" si="16">Q45+N46</f>
        <v>2564679.5099999998</v>
      </c>
      <c r="R46" s="29">
        <f t="shared" si="1"/>
        <v>974.92899197665895</v>
      </c>
      <c r="S46" s="5">
        <f>SUM($Q$7:$Q46)/T46</f>
        <v>1670784.5599999991</v>
      </c>
      <c r="T46" s="18">
        <v>40</v>
      </c>
      <c r="U46" s="138"/>
      <c r="V46" s="131"/>
      <c r="W46" s="105"/>
      <c r="X46" s="217"/>
      <c r="Y46" s="181">
        <f t="shared" si="13"/>
        <v>-2553820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1521211.8758536575</v>
      </c>
      <c r="P47" s="7">
        <f t="shared" si="6"/>
        <v>62369686.909999959</v>
      </c>
      <c r="Q47" s="164">
        <f>Q46+N47</f>
        <v>2564679.5099999998</v>
      </c>
      <c r="R47" s="29">
        <f t="shared" si="1"/>
        <v>987.65098518083596</v>
      </c>
      <c r="S47" s="5">
        <f>SUM($Q$7:$Q47)/T47</f>
        <v>1692586.8758536577</v>
      </c>
      <c r="T47" s="18">
        <v>41</v>
      </c>
      <c r="U47" s="138"/>
      <c r="V47" s="131"/>
      <c r="W47" s="105"/>
      <c r="X47" s="217"/>
      <c r="Y47" s="181">
        <f>Y46-K47-L47</f>
        <v>-2553820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1541976.0099999991</v>
      </c>
      <c r="P48" s="7">
        <f t="shared" si="6"/>
        <v>64762992.419999957</v>
      </c>
      <c r="Q48" s="164">
        <f>Q47+N48+1</f>
        <v>2564680.5099999998</v>
      </c>
      <c r="R48" s="29">
        <f t="shared" si="1"/>
        <v>999.76718307804481</v>
      </c>
      <c r="S48" s="5">
        <f>SUM($Q$7:$Q48)/T48</f>
        <v>1713351.0099999993</v>
      </c>
      <c r="T48" s="18">
        <v>42</v>
      </c>
      <c r="U48" s="138"/>
      <c r="V48" s="131"/>
      <c r="W48" s="105"/>
      <c r="X48" s="217"/>
      <c r="Y48" s="181">
        <f t="shared" si="13"/>
        <v>-2553820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44"/>
  <sheetViews>
    <sheetView topLeftCell="A5823" workbookViewId="0">
      <selection activeCell="B5845" sqref="B5845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2026-02-26T10:34:57Z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