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0B5072F-8282-4331-ACF2-1DF0718DDDDC}" xr6:coauthVersionLast="47" xr6:coauthVersionMax="47" xr10:uidLastSave="{00000000-0000-0000-0000-000000000000}"/>
  <bookViews>
    <workbookView xWindow="29505" yWindow="1170" windowWidth="28800" windowHeight="1362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7" l="1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<sst xmlns="http://schemas.openxmlformats.org/spreadsheetml/2006/main" count="2036" uniqueCount="399">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</sst>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0" sqref="J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-2975453.5</v>
      </c>
      <c r="Y19" s="156">
        <f>Y18-K19-L19</f>
        <v>-2985535</v>
      </c>
      <c r="Z19" s="217">
        <f>AVERAGE(Y19:Y27)</f>
        <v>-2975402.4444444445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/>
      <c r="F21" s="23"/>
      <c r="G21" s="26">
        <f>D21+E21+F21-E20-F20</f>
        <v>2833013</v>
      </c>
      <c r="H21" s="132">
        <v>300</v>
      </c>
      <c r="I21" s="63">
        <v>3000</v>
      </c>
      <c r="J21" s="63">
        <v>-200</v>
      </c>
      <c r="K21" s="170">
        <f t="shared" ref="K21:K23" si="12">+H21+I21+J21</f>
        <v>3100</v>
      </c>
      <c r="L21" s="171"/>
      <c r="M21" s="153"/>
      <c r="N21" s="149">
        <f t="shared" si="11"/>
        <v>2836113</v>
      </c>
      <c r="O21" s="67">
        <f t="shared" si="3"/>
        <v>194694.44333333333</v>
      </c>
      <c r="P21" s="7">
        <f t="shared" si="6"/>
        <v>2920416.65</v>
      </c>
      <c r="Q21" s="164">
        <f>Q20+N21-1</f>
        <v>2995754.51</v>
      </c>
      <c r="R21" s="29">
        <f t="shared" si="1"/>
        <v>216.99051390366085</v>
      </c>
      <c r="S21" s="5">
        <f>SUM($Q$7:$Q21)/T21</f>
        <v>361113.4433333333</v>
      </c>
      <c r="T21" s="18">
        <v>15</v>
      </c>
      <c r="U21" s="4"/>
      <c r="V21" s="131"/>
      <c r="W21" s="105"/>
      <c r="X21" s="167"/>
      <c r="Y21" s="156">
        <f>Y20-K21-L21</f>
        <v>-2968472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3000</v>
      </c>
      <c r="J22" s="63">
        <v>-200</v>
      </c>
      <c r="K22" s="170">
        <f t="shared" si="12"/>
        <v>3100</v>
      </c>
      <c r="L22" s="171"/>
      <c r="M22" s="153"/>
      <c r="N22" s="149">
        <f t="shared" si="11"/>
        <v>3100</v>
      </c>
      <c r="O22" s="67">
        <f t="shared" si="3"/>
        <v>359553.44750000001</v>
      </c>
      <c r="P22" s="7">
        <f t="shared" si="6"/>
        <v>5752855.1600000001</v>
      </c>
      <c r="Q22" s="164">
        <f>Q21+N22+3</f>
        <v>2998857.51</v>
      </c>
      <c r="R22" s="29">
        <f t="shared" si="1"/>
        <v>316.05312344143397</v>
      </c>
      <c r="S22" s="5">
        <f>SUM($Q$7:$Q22)/T22</f>
        <v>525972.44750000001</v>
      </c>
      <c r="T22" s="18">
        <v>16</v>
      </c>
      <c r="U22" s="4"/>
      <c r="V22" s="131"/>
      <c r="W22" s="105"/>
      <c r="X22" s="167"/>
      <c r="Y22" s="156">
        <f>Y21-K22-L22-1</f>
        <v>-2971573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3000</v>
      </c>
      <c r="J23" s="63">
        <v>-200</v>
      </c>
      <c r="K23" s="170">
        <f t="shared" si="12"/>
        <v>3100</v>
      </c>
      <c r="L23" s="171"/>
      <c r="M23" s="153"/>
      <c r="N23" s="149">
        <f t="shared" si="11"/>
        <v>3100</v>
      </c>
      <c r="O23" s="67">
        <f t="shared" si="3"/>
        <v>505199.56882352941</v>
      </c>
      <c r="P23" s="7">
        <f t="shared" si="6"/>
        <v>8588392.6699999999</v>
      </c>
      <c r="Q23" s="164">
        <f>Q22+N23-1</f>
        <v>3001956.51</v>
      </c>
      <c r="R23" s="29">
        <f t="shared" si="1"/>
        <v>403.57084757361201</v>
      </c>
      <c r="S23" s="5">
        <f>SUM($Q$7:$Q23)/T23</f>
        <v>671618.56882352941</v>
      </c>
      <c r="T23" s="18">
        <v>17</v>
      </c>
      <c r="U23" s="27"/>
      <c r="V23" s="135"/>
      <c r="W23" s="105"/>
      <c r="X23" s="167"/>
      <c r="Y23" s="156">
        <f>Y22-K23-L23-1</f>
        <v>-2974674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634662.78777777776</v>
      </c>
      <c r="P24" s="7">
        <f t="shared" si="6"/>
        <v>11423930.18</v>
      </c>
      <c r="Q24" s="164">
        <f t="shared" ref="Q24:Q25" si="14">Q23+N24</f>
        <v>3001956.51</v>
      </c>
      <c r="R24" s="29">
        <f t="shared" si="1"/>
        <v>481.36438013554806</v>
      </c>
      <c r="S24" s="5">
        <f>SUM($Q$7:$Q24)/T24</f>
        <v>801081.78777777776</v>
      </c>
      <c r="T24" s="18">
        <v>18</v>
      </c>
      <c r="U24" s="4"/>
      <c r="V24" s="135"/>
      <c r="W24" s="105"/>
      <c r="X24" s="167"/>
      <c r="Y24" s="156">
        <f t="shared" ref="Y24:Y41" si="15">Y23-K24-L24</f>
        <v>-2974674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750498.29947368416</v>
      </c>
      <c r="P25" s="7">
        <f t="shared" si="6"/>
        <v>14259467.689999999</v>
      </c>
      <c r="Q25" s="164">
        <f t="shared" si="14"/>
        <v>3001956.51</v>
      </c>
      <c r="R25" s="29">
        <f t="shared" si="1"/>
        <v>550.96911979622757</v>
      </c>
      <c r="S25" s="5">
        <f>SUM($Q$7:$Q25)/T25</f>
        <v>916917.29947368405</v>
      </c>
      <c r="T25" s="18">
        <v>19</v>
      </c>
      <c r="U25" s="4"/>
      <c r="V25" s="131"/>
      <c r="W25" s="105"/>
      <c r="X25" s="167"/>
      <c r="Y25" s="156">
        <f t="shared" si="15"/>
        <v>-2974674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2000</v>
      </c>
      <c r="J26" s="63">
        <v>-200</v>
      </c>
      <c r="K26" s="170">
        <f t="shared" si="8"/>
        <v>2100</v>
      </c>
      <c r="L26" s="171"/>
      <c r="M26" s="153"/>
      <c r="N26" s="149">
        <f t="shared" ref="N26" si="16">L26+K26+G26+M26</f>
        <v>2100</v>
      </c>
      <c r="O26" s="67">
        <f t="shared" si="3"/>
        <v>854855.26</v>
      </c>
      <c r="P26" s="7">
        <f t="shared" si="6"/>
        <v>17097105.199999999</v>
      </c>
      <c r="Q26" s="164">
        <f>Q25+N26</f>
        <v>3004056.51</v>
      </c>
      <c r="R26" s="29">
        <f t="shared" si="1"/>
        <v>613.67647924816265</v>
      </c>
      <c r="S26" s="5">
        <f>SUM($Q$7:$Q26)/T26</f>
        <v>1021274.2599999998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-2976774</v>
      </c>
      <c r="Z26" s="217">
        <f>AVERAGE(Y26:Y34)</f>
        <v>-2985751.5555555555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2000</v>
      </c>
      <c r="J27" s="63">
        <v>-200</v>
      </c>
      <c r="K27" s="170">
        <f t="shared" si="8"/>
        <v>10100</v>
      </c>
      <c r="L27" s="171"/>
      <c r="M27" s="153"/>
      <c r="N27" s="149">
        <f>L27+K27+G27+M27</f>
        <v>10100</v>
      </c>
      <c r="O27" s="67">
        <f t="shared" si="3"/>
        <v>949754.46238095243</v>
      </c>
      <c r="P27" s="7">
        <f t="shared" si="6"/>
        <v>19944843.710000001</v>
      </c>
      <c r="Q27" s="164">
        <f>Q26+N27+1</f>
        <v>3014157.51</v>
      </c>
      <c r="R27" s="29">
        <f t="shared" si="1"/>
        <v>670.70133961924535</v>
      </c>
      <c r="S27" s="5">
        <f>SUM($Q$7:$Q27)/T27+1</f>
        <v>1116174.462380952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-2986874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v>-14036</v>
      </c>
      <c r="E28" s="87"/>
      <c r="F28" s="23"/>
      <c r="G28" s="26">
        <f t="shared" ref="G28:G30" si="17">D28+E28+F28-E27-F27</f>
        <v>-14036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-14036</v>
      </c>
      <c r="O28" s="67">
        <f t="shared" si="3"/>
        <v>1035388.3736363635</v>
      </c>
      <c r="P28" s="7">
        <f t="shared" si="6"/>
        <v>22778544.219999999</v>
      </c>
      <c r="Q28" s="164">
        <f>Q27+N28-2</f>
        <v>3000119.51</v>
      </c>
      <c r="R28" s="29">
        <f t="shared" si="1"/>
        <v>722.15815119449292</v>
      </c>
      <c r="S28" s="5">
        <f>SUM($Q$7:$Q28)/T28+1</f>
        <v>1201808.3736363633</v>
      </c>
      <c r="T28" s="18">
        <v>22</v>
      </c>
      <c r="U28" s="4"/>
      <c r="V28" s="131"/>
      <c r="W28" s="105"/>
      <c r="X28" s="167"/>
      <c r="Y28" s="156">
        <f>Y27-K28-L28+2</f>
        <v>-2986872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1113575.9447826087</v>
      </c>
      <c r="P29" s="7">
        <f t="shared" si="6"/>
        <v>25612246.729999997</v>
      </c>
      <c r="Q29" s="164">
        <f>Q28+N29+2</f>
        <v>3000121.51</v>
      </c>
      <c r="R29" s="29">
        <f t="shared" si="1"/>
        <v>769.13990877400306</v>
      </c>
      <c r="S29" s="5">
        <f>SUM($Q$7:$Q29)/T29</f>
        <v>1279994.9447826082</v>
      </c>
      <c r="T29" s="18">
        <v>23</v>
      </c>
      <c r="U29" s="4"/>
      <c r="V29" s="131"/>
      <c r="W29" s="105"/>
      <c r="X29" s="167"/>
      <c r="Y29" s="156">
        <f>Y28-K29-L29-2</f>
        <v>-2986874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1185247.8849999998</v>
      </c>
      <c r="P30" s="7">
        <f t="shared" si="6"/>
        <v>28445949.239999995</v>
      </c>
      <c r="Q30" s="164">
        <f>Q29+N30</f>
        <v>3000121.51</v>
      </c>
      <c r="R30" s="29">
        <f t="shared" si="1"/>
        <v>812.20707070707044</v>
      </c>
      <c r="S30" s="5">
        <f>SUM($Q$7:$Q30)/T30</f>
        <v>1351666.8849999995</v>
      </c>
      <c r="T30" s="18">
        <v>24</v>
      </c>
      <c r="U30" s="4"/>
      <c r="V30" s="131"/>
      <c r="W30" s="105"/>
      <c r="X30" s="167"/>
      <c r="Y30" s="156">
        <f t="shared" si="15"/>
        <v>-2986874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1251186.0699999996</v>
      </c>
      <c r="P31" s="7">
        <f t="shared" si="6"/>
        <v>31279651.749999993</v>
      </c>
      <c r="Q31" s="164">
        <f t="shared" ref="Q31:Q39" si="18">Q30+N31</f>
        <v>3000121.51</v>
      </c>
      <c r="R31" s="29">
        <f t="shared" si="1"/>
        <v>851.82885968549226</v>
      </c>
      <c r="S31" s="5">
        <f>SUM($Q$7:$Q31)/T31</f>
        <v>1417605.0699999994</v>
      </c>
      <c r="T31" s="18">
        <v>25</v>
      </c>
      <c r="U31" s="4"/>
      <c r="V31" s="137"/>
      <c r="W31" s="105"/>
      <c r="X31" s="167"/>
      <c r="Y31" s="156">
        <f t="shared" si="15"/>
        <v>-2986874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1312052.0869230765</v>
      </c>
      <c r="P32" s="7">
        <f t="shared" si="6"/>
        <v>34113354.25999999</v>
      </c>
      <c r="Q32" s="164">
        <f t="shared" si="18"/>
        <v>3000121.51</v>
      </c>
      <c r="R32" s="29">
        <f t="shared" si="1"/>
        <v>888.40281874249706</v>
      </c>
      <c r="S32" s="5">
        <f>SUM($Q$7:$Q32)/T32</f>
        <v>1478471.0869230763</v>
      </c>
      <c r="T32" s="18">
        <v>26</v>
      </c>
      <c r="U32" s="27"/>
      <c r="V32" s="137"/>
      <c r="W32" s="105"/>
      <c r="X32" s="167"/>
      <c r="Y32" s="156">
        <f t="shared" si="15"/>
        <v>-2986874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1368409.5099999995</v>
      </c>
      <c r="P33" s="7">
        <f t="shared" si="6"/>
        <v>36947056.769999988</v>
      </c>
      <c r="Q33" s="164">
        <f>Q32+N33</f>
        <v>3000121.51</v>
      </c>
      <c r="R33" s="29">
        <f t="shared" si="1"/>
        <v>922.2675956471312</v>
      </c>
      <c r="S33" s="5">
        <f>SUM($Q$7:$Q33)/T33</f>
        <v>1534828.5099999993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-2986874</v>
      </c>
      <c r="Z33" s="217">
        <f>AVERAGE(Y33:Y41)</f>
        <v>-2986875.3333333335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1420741.4028571423</v>
      </c>
      <c r="P34" s="7">
        <f t="shared" si="6"/>
        <v>39780759.279999986</v>
      </c>
      <c r="Q34" s="164">
        <f>Q33+N34</f>
        <v>3000121.51</v>
      </c>
      <c r="R34" s="29">
        <f t="shared" si="1"/>
        <v>953.71345991572002</v>
      </c>
      <c r="S34" s="5">
        <f>SUM($Q$7:$Q34)/T34</f>
        <v>1587160.402857142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-2986874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1469464.1996551719</v>
      </c>
      <c r="P35" s="7">
        <f t="shared" si="6"/>
        <v>42614461.789999984</v>
      </c>
      <c r="Q35" s="164">
        <f>Q34+N35</f>
        <v>3000121.51</v>
      </c>
      <c r="R35" s="29">
        <f t="shared" si="1"/>
        <v>982.99064388992349</v>
      </c>
      <c r="S35" s="5">
        <f>SUM($Q$7:$Q35)/T35</f>
        <v>1635883.1996551717</v>
      </c>
      <c r="T35" s="18">
        <v>29</v>
      </c>
      <c r="U35" s="4"/>
      <c r="V35" s="131"/>
      <c r="W35" s="105"/>
      <c r="X35" s="167"/>
      <c r="Y35" s="156">
        <f>Y34-K35-L35</f>
        <v>-2986874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1514938.8433333328</v>
      </c>
      <c r="P36" s="7">
        <f t="shared" si="6"/>
        <v>45448165.299999982</v>
      </c>
      <c r="Q36" s="164">
        <f>Q35+N36+1</f>
        <v>3000122.51</v>
      </c>
      <c r="R36" s="29">
        <f t="shared" si="1"/>
        <v>1010.316636521871</v>
      </c>
      <c r="S36" s="5">
        <f>SUM($Q$7:$Q36)/T36+1</f>
        <v>1681358.8433333326</v>
      </c>
      <c r="T36" s="18">
        <v>30</v>
      </c>
      <c r="U36" s="4"/>
      <c r="V36" s="136"/>
      <c r="W36" s="105"/>
      <c r="X36" s="167"/>
      <c r="Y36" s="156">
        <f>Y35-K36-L36-2</f>
        <v>-2986876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1557479.671290322</v>
      </c>
      <c r="P37" s="7">
        <f t="shared" si="6"/>
        <v>48281869.80999998</v>
      </c>
      <c r="Q37" s="164">
        <f>Q36+N37+1</f>
        <v>3000123.51</v>
      </c>
      <c r="R37" s="29">
        <f t="shared" si="1"/>
        <v>1035.8791191452428</v>
      </c>
      <c r="S37" s="5">
        <f>SUM($Q$7:$Q37)/T37+1</f>
        <v>1723899.6712903217</v>
      </c>
      <c r="T37" s="18">
        <v>31</v>
      </c>
      <c r="U37" s="27"/>
      <c r="V37" s="137"/>
      <c r="W37" s="105"/>
      <c r="X37" s="167"/>
      <c r="Y37" s="156">
        <f t="shared" si="15"/>
        <v>-2986876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1597361.6974999993</v>
      </c>
      <c r="P38" s="7">
        <f t="shared" si="6"/>
        <v>51115574.319999978</v>
      </c>
      <c r="Q38" s="164">
        <f t="shared" si="18"/>
        <v>3000123.51</v>
      </c>
      <c r="R38" s="29">
        <f t="shared" si="1"/>
        <v>1059.8433457117271</v>
      </c>
      <c r="S38" s="5">
        <f>SUM($Q$7:$Q38)/T38</f>
        <v>1763780.6974999991</v>
      </c>
      <c r="T38" s="18">
        <v>32</v>
      </c>
      <c r="U38" s="27"/>
      <c r="V38" s="137"/>
      <c r="W38" s="105"/>
      <c r="X38" s="167"/>
      <c r="Y38" s="156">
        <f t="shared" si="15"/>
        <v>-2986876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1634826.6312121204</v>
      </c>
      <c r="P39" s="7">
        <f t="shared" si="6"/>
        <v>53949278.829999976</v>
      </c>
      <c r="Q39" s="164">
        <f t="shared" si="18"/>
        <v>3000123.51</v>
      </c>
      <c r="R39" s="29">
        <f t="shared" si="1"/>
        <v>1082.3557593857195</v>
      </c>
      <c r="S39" s="5">
        <f>SUM($Q$7:$Q39)/T39</f>
        <v>1801245.6312121202</v>
      </c>
      <c r="T39" s="18">
        <v>33</v>
      </c>
      <c r="U39" s="27"/>
      <c r="V39" s="137"/>
      <c r="W39" s="105"/>
      <c r="X39" s="167"/>
      <c r="Y39" s="156">
        <f t="shared" si="15"/>
        <v>-2986876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1670087.7747058815</v>
      </c>
      <c r="P40" s="7">
        <f t="shared" si="6"/>
        <v>56782984.339999974</v>
      </c>
      <c r="Q40" s="164">
        <f>Q39+N40+1</f>
        <v>3000124.51</v>
      </c>
      <c r="R40" s="29">
        <f t="shared" si="1"/>
        <v>1103.5439311051509</v>
      </c>
      <c r="S40" s="5">
        <f>SUM($Q$7:$Q40)/T40</f>
        <v>1836506.7747058813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-2986876</v>
      </c>
      <c r="Z40" s="217">
        <f>AVERAGE(Y40:Y48)</f>
        <v>-2986876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1703333.9385714277</v>
      </c>
      <c r="P41" s="7">
        <f t="shared" si="6"/>
        <v>59616687.849999972</v>
      </c>
      <c r="Q41" s="164">
        <f>Q40+N41-2</f>
        <v>3000122.51</v>
      </c>
      <c r="R41" s="29">
        <f t="shared" si="1"/>
        <v>1123.5213158181623</v>
      </c>
      <c r="S41" s="5">
        <f>SUM($Q$7:$Q41)/T41</f>
        <v>1869752.9385714275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-2986876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1734733.0377777768</v>
      </c>
      <c r="P42" s="7">
        <f t="shared" si="6"/>
        <v>62450389.35999997</v>
      </c>
      <c r="Q42" s="164">
        <f t="shared" ref="Q42:Q47" si="25">Q41+N42-2</f>
        <v>3000120.51</v>
      </c>
      <c r="R42" s="29">
        <f t="shared" si="1"/>
        <v>1142.3888124419548</v>
      </c>
      <c r="S42" s="5">
        <f>SUM($Q$7:$Q42)/T42</f>
        <v>1901152.0377777768</v>
      </c>
      <c r="T42" s="18">
        <v>36</v>
      </c>
      <c r="U42" s="138"/>
      <c r="V42" s="131"/>
      <c r="W42" s="105"/>
      <c r="X42" s="167"/>
      <c r="Y42" s="156">
        <f t="shared" ref="Y42:Y48" si="26">Y41-K42-L42</f>
        <v>-2986876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1764434.8343243233</v>
      </c>
      <c r="P43" s="7">
        <f t="shared" si="6"/>
        <v>65284088.869999968</v>
      </c>
      <c r="Q43" s="164">
        <f t="shared" si="25"/>
        <v>3000118.51</v>
      </c>
      <c r="R43" s="29">
        <f t="shared" si="1"/>
        <v>1160.2364119026815</v>
      </c>
      <c r="S43" s="5">
        <f>SUM($Q$7:$Q43)/T43</f>
        <v>1930853.8343243236</v>
      </c>
      <c r="T43" s="18">
        <v>37</v>
      </c>
      <c r="U43" s="138"/>
      <c r="V43" s="131"/>
      <c r="W43" s="105"/>
      <c r="X43" s="167"/>
      <c r="Y43" s="156">
        <f t="shared" si="26"/>
        <v>-2986876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1792573.3257894728</v>
      </c>
      <c r="P44" s="7">
        <f t="shared" si="6"/>
        <v>68117786.379999965</v>
      </c>
      <c r="Q44" s="164">
        <f t="shared" si="25"/>
        <v>3000116.51</v>
      </c>
      <c r="R44" s="29">
        <f t="shared" si="1"/>
        <v>1177.1446323974264</v>
      </c>
      <c r="S44" s="5">
        <f>SUM($Q$7:$Q44)/T44</f>
        <v>1958992.3257894733</v>
      </c>
      <c r="T44" s="18">
        <v>38</v>
      </c>
      <c r="U44" s="138"/>
      <c r="V44" s="131"/>
      <c r="W44" s="105"/>
      <c r="X44" s="167"/>
      <c r="Y44" s="156">
        <f t="shared" si="26"/>
        <v>-2986876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1819268.7664102556</v>
      </c>
      <c r="P45" s="7">
        <f t="shared" si="6"/>
        <v>70951481.889999971</v>
      </c>
      <c r="Q45" s="164">
        <f t="shared" si="25"/>
        <v>3000114.51</v>
      </c>
      <c r="R45" s="29">
        <f t="shared" si="1"/>
        <v>1193.1857338466498</v>
      </c>
      <c r="S45" s="5">
        <f>SUM($Q$7:$Q45)/T45</f>
        <v>1985687.766410256</v>
      </c>
      <c r="T45" s="18">
        <v>39</v>
      </c>
      <c r="U45" s="138"/>
      <c r="V45" s="131"/>
      <c r="W45" s="105"/>
      <c r="X45" s="167"/>
      <c r="Y45" s="156">
        <f t="shared" si="26"/>
        <v>-2986876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1844629.3849999993</v>
      </c>
      <c r="P46" s="7">
        <f t="shared" si="6"/>
        <v>73785175.399999976</v>
      </c>
      <c r="Q46" s="164">
        <f t="shared" si="25"/>
        <v>3000112.51</v>
      </c>
      <c r="R46" s="29">
        <f t="shared" si="1"/>
        <v>1208.4247501787654</v>
      </c>
      <c r="S46" s="5">
        <f>SUM($Q$7:$Q46)/T46</f>
        <v>2011048.3849999998</v>
      </c>
      <c r="T46" s="18">
        <v>40</v>
      </c>
      <c r="U46" s="138"/>
      <c r="V46" s="131"/>
      <c r="W46" s="105"/>
      <c r="X46" s="167"/>
      <c r="Y46" s="156">
        <f t="shared" si="26"/>
        <v>-2986876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1868752.8514634143</v>
      </c>
      <c r="P47" s="7">
        <f t="shared" si="6"/>
        <v>76618866.909999982</v>
      </c>
      <c r="Q47" s="164">
        <f t="shared" si="25"/>
        <v>3000110.51</v>
      </c>
      <c r="R47" s="29">
        <f t="shared" si="1"/>
        <v>1222.9203705486841</v>
      </c>
      <c r="S47" s="5">
        <f>SUM($Q$7:$Q47)/T47</f>
        <v>2035171.8514634145</v>
      </c>
      <c r="T47" s="18">
        <v>41</v>
      </c>
      <c r="U47" s="138"/>
      <c r="V47" s="131"/>
      <c r="W47" s="105"/>
      <c r="X47" s="167"/>
      <c r="Y47" s="156">
        <f t="shared" si="26"/>
        <v>-2986876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1891727.5338095236</v>
      </c>
      <c r="P48" s="7">
        <f t="shared" si="6"/>
        <v>79452556.419999987</v>
      </c>
      <c r="Q48" s="164">
        <f>Q47+N48-2</f>
        <v>3000108.51</v>
      </c>
      <c r="R48" s="29">
        <f t="shared" si="1"/>
        <v>1236.7256946679909</v>
      </c>
      <c r="S48" s="5">
        <f>SUM($Q$7:$Q48)/T48</f>
        <v>2058146.5338095238</v>
      </c>
      <c r="T48" s="18">
        <v>42</v>
      </c>
      <c r="U48" s="138"/>
      <c r="V48" s="131"/>
      <c r="W48" s="105"/>
      <c r="X48" s="167"/>
      <c r="Y48" s="156">
        <f t="shared" si="26"/>
        <v>-2986876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7"/>
  <sheetViews>
    <sheetView topLeftCell="A5482" workbookViewId="0">
      <selection activeCell="D5507" sqref="D550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2025-03-26T10:33:16Z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