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2A37619-CDDF-487C-9CE6-882235083F2D}" xr6:coauthVersionLast="47" xr6:coauthVersionMax="47" xr10:uidLastSave="{00000000-0000-0000-0000-000000000000}"/>
  <bookViews>
    <workbookView xWindow="-28920" yWindow="-120" windowWidth="29040" windowHeight="1572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149" l="1"/>
  <c r="Q22" i="149"/>
  <c r="Y21" i="149"/>
  <c r="D21" i="149"/>
  <c r="D28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0" i="149" l="1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3" i="149" l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<sst xmlns="http://schemas.openxmlformats.org/spreadsheetml/2006/main" count="2097" uniqueCount="401">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</sst>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3" sqref="W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-2843594</v>
      </c>
      <c r="Y19" s="156">
        <f>Y18-K19-L19</f>
        <v>-2854935</v>
      </c>
      <c r="Z19" s="217">
        <f>AVERAGE(Y19:Y27)</f>
        <v>-2838666.888888889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2702074</v>
      </c>
      <c r="H23" s="132">
        <v>300</v>
      </c>
      <c r="I23" s="63">
        <v>-2000</v>
      </c>
      <c r="J23" s="63">
        <v>-100</v>
      </c>
      <c r="K23" s="170">
        <f t="shared" si="12"/>
        <v>-1800</v>
      </c>
      <c r="L23" s="171"/>
      <c r="M23" s="153"/>
      <c r="N23" s="149">
        <f t="shared" si="11"/>
        <v>2700274</v>
      </c>
      <c r="O23" s="67">
        <f t="shared" si="3"/>
        <v>164262.45117647058</v>
      </c>
      <c r="P23" s="7">
        <f t="shared" si="6"/>
        <v>2792461.67</v>
      </c>
      <c r="Q23" s="164">
        <f>Q22+N23</f>
        <v>2859626.51</v>
      </c>
      <c r="R23" s="29">
        <f t="shared" si="1"/>
        <v>198.34131649223241</v>
      </c>
      <c r="S23" s="5">
        <f>SUM($Q$7:$Q23)/T23</f>
        <v>331295.45117647055</v>
      </c>
      <c r="T23" s="18">
        <v>17</v>
      </c>
      <c r="U23" s="27"/>
      <c r="V23" s="135"/>
      <c r="W23" s="105"/>
      <c r="X23" s="167"/>
      <c r="Y23" s="156">
        <f>Y22-K23-L23</f>
        <v>-2833805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304725.28777777776</v>
      </c>
      <c r="P24" s="7">
        <f t="shared" si="6"/>
        <v>5485055.1799999997</v>
      </c>
      <c r="Q24" s="164">
        <f t="shared" ref="Q24" si="14">Q23+N24</f>
        <v>2859626.51</v>
      </c>
      <c r="R24" s="29">
        <f t="shared" si="1"/>
        <v>282.43418233389679</v>
      </c>
      <c r="S24" s="5">
        <f>SUM($Q$7:$Q24)/T24</f>
        <v>471758.28777777776</v>
      </c>
      <c r="T24" s="18">
        <v>18</v>
      </c>
      <c r="U24" s="4"/>
      <c r="V24" s="135"/>
      <c r="W24" s="105"/>
      <c r="X24" s="167"/>
      <c r="Y24" s="156">
        <f t="shared" ref="Y24:Y55" si="15">Y23-K24-L24</f>
        <v>-2833805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430402.56263157894</v>
      </c>
      <c r="P25" s="7">
        <f t="shared" si="6"/>
        <v>8177648.6899999995</v>
      </c>
      <c r="Q25" s="164">
        <f>Q24+N25</f>
        <v>2859626.51</v>
      </c>
      <c r="R25" s="29">
        <f t="shared" si="1"/>
        <v>357.67516756064902</v>
      </c>
      <c r="S25" s="5">
        <f>SUM($Q$7:$Q25)/T25</f>
        <v>597435.56263157888</v>
      </c>
      <c r="T25" s="18">
        <v>19</v>
      </c>
      <c r="U25" s="4"/>
      <c r="V25" s="131"/>
      <c r="W25" s="105"/>
      <c r="X25" s="167"/>
      <c r="Y25" s="156">
        <f t="shared" si="15"/>
        <v>-2833805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-100</v>
      </c>
      <c r="K26" s="170">
        <f t="shared" si="8"/>
        <v>-1800</v>
      </c>
      <c r="L26" s="171"/>
      <c r="M26" s="153"/>
      <c r="N26" s="149">
        <f t="shared" ref="N26" si="16">L26+K26+G26+M26</f>
        <v>-1800</v>
      </c>
      <c r="O26" s="67">
        <f t="shared" si="3"/>
        <v>543422.05999999994</v>
      </c>
      <c r="P26" s="7">
        <f t="shared" si="6"/>
        <v>10868441.199999999</v>
      </c>
      <c r="Q26" s="164">
        <f>Q25+N26-1</f>
        <v>2857825.51</v>
      </c>
      <c r="R26" s="29">
        <f t="shared" si="1"/>
        <v>425.33814276220863</v>
      </c>
      <c r="S26" s="5">
        <f>SUM($Q$7:$Q26)/T26</f>
        <v>710455.05999999994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-2832005</v>
      </c>
      <c r="Z26" s="217">
        <f>AVERAGE(Y26:Y34)</f>
        <v>-2839294.5555555555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10300</v>
      </c>
      <c r="I27" s="63">
        <v>-2000</v>
      </c>
      <c r="J27" s="63">
        <v>-100</v>
      </c>
      <c r="K27" s="170">
        <f t="shared" si="8"/>
        <v>8200</v>
      </c>
      <c r="L27" s="171"/>
      <c r="M27" s="153"/>
      <c r="N27" s="149">
        <f>L27+K27+G27+M27</f>
        <v>8200</v>
      </c>
      <c r="O27" s="67">
        <f t="shared" si="3"/>
        <v>646068.31952380948</v>
      </c>
      <c r="P27" s="7">
        <f t="shared" si="6"/>
        <v>13567434.709999999</v>
      </c>
      <c r="Q27" s="164">
        <f>Q26+N27+1</f>
        <v>2866026.51</v>
      </c>
      <c r="R27" s="29">
        <f t="shared" si="1"/>
        <v>486.79142416397337</v>
      </c>
      <c r="S27" s="5">
        <f>SUM($Q$7:$Q27)/T27+1</f>
        <v>813102.31952380959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-2840206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</f>
        <v>-13075</v>
      </c>
      <c r="E28" s="87"/>
      <c r="F28" s="23"/>
      <c r="G28" s="26">
        <f t="shared" ref="G28:G30" si="17">D28+E28+F28-E27-F27</f>
        <v>-13075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-13075</v>
      </c>
      <c r="O28" s="67">
        <f t="shared" si="3"/>
        <v>738788.73727272719</v>
      </c>
      <c r="P28" s="7">
        <f t="shared" si="6"/>
        <v>16253352.219999999</v>
      </c>
      <c r="Q28" s="164">
        <f>Q27+N28-1</f>
        <v>2852950.51</v>
      </c>
      <c r="R28" s="29">
        <f t="shared" si="1"/>
        <v>542.301663307686</v>
      </c>
      <c r="S28" s="5">
        <f>SUM($Q$7:$Q28)/T28+1</f>
        <v>905822.73727272719</v>
      </c>
      <c r="T28" s="18">
        <v>22</v>
      </c>
      <c r="U28" s="4"/>
      <c r="V28" s="131"/>
      <c r="W28" s="105"/>
      <c r="X28" s="167"/>
      <c r="Y28" s="156">
        <f>Y27-K28-L28+2</f>
        <v>-2840204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823446.64043478249</v>
      </c>
      <c r="P29" s="7">
        <f t="shared" si="6"/>
        <v>18939272.729999997</v>
      </c>
      <c r="Q29" s="164">
        <f>Q28+N29+3</f>
        <v>2852953.51</v>
      </c>
      <c r="R29" s="29">
        <f t="shared" si="1"/>
        <v>592.98440453969124</v>
      </c>
      <c r="S29" s="5">
        <f>SUM($Q$7:$Q29)/T29</f>
        <v>990479.64043478249</v>
      </c>
      <c r="T29" s="18">
        <v>23</v>
      </c>
      <c r="U29" s="4"/>
      <c r="V29" s="131"/>
      <c r="W29" s="105"/>
      <c r="X29" s="167"/>
      <c r="Y29" s="156">
        <f>Y28-K29-L29-2</f>
        <v>-2840206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901049.71833333315</v>
      </c>
      <c r="P30" s="7">
        <f t="shared" si="6"/>
        <v>21625193.239999995</v>
      </c>
      <c r="Q30" s="164">
        <f>Q29+N30</f>
        <v>2852953.51</v>
      </c>
      <c r="R30" s="29">
        <f t="shared" si="1"/>
        <v>639.44413279611399</v>
      </c>
      <c r="S30" s="5">
        <f>SUM($Q$7:$Q30)/T30</f>
        <v>1068082.718333333</v>
      </c>
      <c r="T30" s="18">
        <v>24</v>
      </c>
      <c r="U30" s="4"/>
      <c r="V30" s="131"/>
      <c r="W30" s="105"/>
      <c r="X30" s="167"/>
      <c r="Y30" s="156">
        <f t="shared" si="15"/>
        <v>-2840206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972444.5499999997</v>
      </c>
      <c r="P31" s="7">
        <f t="shared" si="6"/>
        <v>24311113.749999993</v>
      </c>
      <c r="Q31" s="164">
        <f t="shared" ref="Q31:Q39" si="18">Q30+N31</f>
        <v>2852953.51</v>
      </c>
      <c r="R31" s="29">
        <f t="shared" si="1"/>
        <v>682.18708279202303</v>
      </c>
      <c r="S31" s="5">
        <f>SUM($Q$7:$Q31)/T31</f>
        <v>1139477.5499999998</v>
      </c>
      <c r="T31" s="18">
        <v>25</v>
      </c>
      <c r="U31" s="4"/>
      <c r="V31" s="137"/>
      <c r="W31" s="105"/>
      <c r="X31" s="167"/>
      <c r="Y31" s="156">
        <f t="shared" si="15"/>
        <v>-2840206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1038347.4715384612</v>
      </c>
      <c r="P32" s="7">
        <f t="shared" si="6"/>
        <v>26997034.25999999</v>
      </c>
      <c r="Q32" s="164">
        <f t="shared" si="18"/>
        <v>2852953.51</v>
      </c>
      <c r="R32" s="29">
        <f t="shared" si="1"/>
        <v>721.64211355747739</v>
      </c>
      <c r="S32" s="5">
        <f>SUM($Q$7:$Q32)/T32</f>
        <v>1205380.4715384613</v>
      </c>
      <c r="T32" s="18">
        <v>26</v>
      </c>
      <c r="U32" s="27"/>
      <c r="V32" s="137"/>
      <c r="W32" s="105"/>
      <c r="X32" s="167"/>
      <c r="Y32" s="156">
        <f t="shared" si="15"/>
        <v>-2840206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1099368.6581481476</v>
      </c>
      <c r="P33" s="7">
        <f t="shared" si="6"/>
        <v>29682953.769999988</v>
      </c>
      <c r="Q33" s="164">
        <f>Q32+N33-1</f>
        <v>2852952.51</v>
      </c>
      <c r="R33" s="29">
        <f t="shared" si="1"/>
        <v>758.1745272779317</v>
      </c>
      <c r="S33" s="5">
        <f>SUM($Q$7:$Q33)/T33</f>
        <v>1266401.6581481476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-2840206</v>
      </c>
      <c r="Z33" s="217">
        <f>AVERAGE(Y33:Y41)</f>
        <v>-2840207.4444444445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1156031.2242857139</v>
      </c>
      <c r="P34" s="7">
        <f t="shared" si="6"/>
        <v>32368874.279999986</v>
      </c>
      <c r="Q34" s="164">
        <f>Q33+N34+1</f>
        <v>2852953.51</v>
      </c>
      <c r="R34" s="29">
        <f t="shared" si="1"/>
        <v>792.09750425707125</v>
      </c>
      <c r="S34" s="5">
        <f>SUM($Q$7:$Q34)/T34</f>
        <v>1323064.2242857139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-2840206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1208786.0617241373</v>
      </c>
      <c r="P35" s="7">
        <f t="shared" si="6"/>
        <v>35054795.789999984</v>
      </c>
      <c r="Q35" s="164">
        <f>Q34+N35+1</f>
        <v>2852954.51</v>
      </c>
      <c r="R35" s="29">
        <f t="shared" si="1"/>
        <v>823.68098622675598</v>
      </c>
      <c r="S35" s="5">
        <f>SUM($Q$7:$Q35)/T35</f>
        <v>1375819.0617241373</v>
      </c>
      <c r="T35" s="18">
        <v>29</v>
      </c>
      <c r="U35" s="4"/>
      <c r="V35" s="131"/>
      <c r="W35" s="105"/>
      <c r="X35" s="167"/>
      <c r="Y35" s="156">
        <f>Y34-K35-L35-1</f>
        <v>-2840207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1258023.9433333327</v>
      </c>
      <c r="P36" s="7">
        <f t="shared" si="6"/>
        <v>37740718.299999982</v>
      </c>
      <c r="Q36" s="164">
        <f>Q35+N36+1</f>
        <v>2852955.51</v>
      </c>
      <c r="R36" s="29">
        <f t="shared" si="1"/>
        <v>853.15952137202396</v>
      </c>
      <c r="S36" s="5">
        <f>SUM($Q$7:$Q36)/T36+1</f>
        <v>1425057.9433333327</v>
      </c>
      <c r="T36" s="18">
        <v>30</v>
      </c>
      <c r="U36" s="4"/>
      <c r="V36" s="136"/>
      <c r="W36" s="105"/>
      <c r="X36" s="167"/>
      <c r="Y36" s="156">
        <f>Y35-K36-L36-1</f>
        <v>-2840208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1304085.1874193542</v>
      </c>
      <c r="P37" s="7">
        <f t="shared" si="6"/>
        <v>40426640.80999998</v>
      </c>
      <c r="Q37" s="164">
        <f>Q36+N37</f>
        <v>2852955.51</v>
      </c>
      <c r="R37" s="29">
        <f t="shared" si="1"/>
        <v>880.7356554808656</v>
      </c>
      <c r="S37" s="5">
        <f>SUM($Q$7:$Q37)/T37+1</f>
        <v>1471119.1874193542</v>
      </c>
      <c r="T37" s="18">
        <v>31</v>
      </c>
      <c r="U37" s="27"/>
      <c r="V37" s="137"/>
      <c r="W37" s="105"/>
      <c r="X37" s="167"/>
      <c r="Y37" s="156">
        <f t="shared" si="15"/>
        <v>-2840208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1347267.6037499993</v>
      </c>
      <c r="P38" s="7">
        <f t="shared" si="6"/>
        <v>43112563.319999978</v>
      </c>
      <c r="Q38" s="164">
        <f t="shared" si="18"/>
        <v>2852955.51</v>
      </c>
      <c r="R38" s="29">
        <f t="shared" si="1"/>
        <v>906.5876825238123</v>
      </c>
      <c r="S38" s="5">
        <f>SUM($Q$7:$Q38)/T38</f>
        <v>1514300.6037499993</v>
      </c>
      <c r="T38" s="18">
        <v>32</v>
      </c>
      <c r="U38" s="27"/>
      <c r="V38" s="137"/>
      <c r="W38" s="105"/>
      <c r="X38" s="167"/>
      <c r="Y38" s="156">
        <f t="shared" si="15"/>
        <v>-2840208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1387832.9039393931</v>
      </c>
      <c r="P39" s="7">
        <f t="shared" si="6"/>
        <v>45798485.829999976</v>
      </c>
      <c r="Q39" s="164">
        <f t="shared" si="18"/>
        <v>2852955.51</v>
      </c>
      <c r="R39" s="29">
        <f t="shared" si="1"/>
        <v>930.87348244921259</v>
      </c>
      <c r="S39" s="5">
        <f>SUM($Q$7:$Q39)/T39</f>
        <v>1554865.9039393931</v>
      </c>
      <c r="T39" s="18">
        <v>33</v>
      </c>
      <c r="U39" s="27"/>
      <c r="V39" s="137"/>
      <c r="W39" s="105"/>
      <c r="X39" s="167"/>
      <c r="Y39" s="156">
        <f t="shared" si="15"/>
        <v>-2840208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1426011.9805882345</v>
      </c>
      <c r="P40" s="7">
        <f t="shared" si="6"/>
        <v>48484407.339999974</v>
      </c>
      <c r="Q40" s="164">
        <f>Q39+N40-1</f>
        <v>2852954.51</v>
      </c>
      <c r="R40" s="29">
        <f t="shared" si="1"/>
        <v>953.73068830005718</v>
      </c>
      <c r="S40" s="5">
        <f>SUM($Q$7:$Q40)/T40</f>
        <v>1593044.9805882345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-2840208</v>
      </c>
      <c r="Z40" s="217">
        <f>AVERAGE(Y40:Y48)</f>
        <v>-2840208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1462009.4242857136</v>
      </c>
      <c r="P41" s="7">
        <f t="shared" si="6"/>
        <v>51170329.849999972</v>
      </c>
      <c r="Q41" s="164">
        <f>Q40+N41+1</f>
        <v>2852955.51</v>
      </c>
      <c r="R41" s="29">
        <f t="shared" si="1"/>
        <v>975.28178520754204</v>
      </c>
      <c r="S41" s="5">
        <f>SUM($Q$7:$Q41)/T41</f>
        <v>1629042.4242857136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-2840208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1496006.9544444436</v>
      </c>
      <c r="P42" s="7">
        <f t="shared" si="6"/>
        <v>53856250.35999997</v>
      </c>
      <c r="Q42" s="164">
        <f t="shared" ref="Q42" si="21">Q41+N42-2</f>
        <v>2852953.51</v>
      </c>
      <c r="R42" s="29">
        <f t="shared" si="1"/>
        <v>995.63556569327238</v>
      </c>
      <c r="S42" s="5">
        <f>SUM($Q$7:$Q42)/T42</f>
        <v>1663039.9544444436</v>
      </c>
      <c r="T42" s="18">
        <v>36</v>
      </c>
      <c r="U42" s="138"/>
      <c r="V42" s="131"/>
      <c r="W42" s="105"/>
      <c r="X42" s="167"/>
      <c r="Y42" s="156">
        <f t="shared" si="15"/>
        <v>-2840208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1528166.8072972964</v>
      </c>
      <c r="P43" s="7">
        <f t="shared" si="6"/>
        <v>56542171.869999968</v>
      </c>
      <c r="Q43" s="164">
        <f>Q42+N43+1</f>
        <v>2852954.51</v>
      </c>
      <c r="R43" s="29">
        <f t="shared" si="1"/>
        <v>1014.8891580090739</v>
      </c>
      <c r="S43" s="5">
        <f>SUM($Q$7:$Q43)/T43</f>
        <v>1695199.8072972964</v>
      </c>
      <c r="T43" s="18">
        <v>37</v>
      </c>
      <c r="U43" s="138"/>
      <c r="V43" s="131"/>
      <c r="W43" s="105"/>
      <c r="X43" s="167"/>
      <c r="Y43" s="156">
        <f t="shared" si="15"/>
        <v>-2840208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1558634.0363157885</v>
      </c>
      <c r="P44" s="7">
        <f t="shared" si="6"/>
        <v>59228093.379999965</v>
      </c>
      <c r="Q44" s="164">
        <f>Q43+N44</f>
        <v>2852954.51</v>
      </c>
      <c r="R44" s="29">
        <f t="shared" si="1"/>
        <v>1033.129403360886</v>
      </c>
      <c r="S44" s="5">
        <f>SUM($Q$7:$Q44)/T44</f>
        <v>1725667.0363157885</v>
      </c>
      <c r="T44" s="18">
        <v>38</v>
      </c>
      <c r="U44" s="138"/>
      <c r="V44" s="131"/>
      <c r="W44" s="105"/>
      <c r="X44" s="167"/>
      <c r="Y44" s="156">
        <f t="shared" si="15"/>
        <v>-2840208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1587538.8433333323</v>
      </c>
      <c r="P45" s="7">
        <f t="shared" si="6"/>
        <v>61914014.889999963</v>
      </c>
      <c r="Q45" s="164">
        <f t="shared" ref="Q45:Q55" si="22">Q44+N45</f>
        <v>2852954.51</v>
      </c>
      <c r="R45" s="29">
        <f t="shared" si="1"/>
        <v>1050.4342515151691</v>
      </c>
      <c r="S45" s="5">
        <f>SUM($Q$7:$Q45)/T45</f>
        <v>1754571.8433333326</v>
      </c>
      <c r="T45" s="18">
        <v>39</v>
      </c>
      <c r="U45" s="138"/>
      <c r="V45" s="131"/>
      <c r="W45" s="105"/>
      <c r="X45" s="167"/>
      <c r="Y45" s="156">
        <f t="shared" si="15"/>
        <v>-2840208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1614998.409999999</v>
      </c>
      <c r="P46" s="7">
        <f t="shared" si="6"/>
        <v>64599936.399999961</v>
      </c>
      <c r="Q46" s="164">
        <f t="shared" si="22"/>
        <v>2852954.51</v>
      </c>
      <c r="R46" s="29">
        <f t="shared" si="1"/>
        <v>1066.8738572617383</v>
      </c>
      <c r="S46" s="5">
        <f>SUM($Q$7:$Q46)/T46</f>
        <v>1782031.4099999995</v>
      </c>
      <c r="T46" s="18">
        <v>40</v>
      </c>
      <c r="U46" s="138"/>
      <c r="V46" s="131"/>
      <c r="W46" s="105"/>
      <c r="X46" s="167"/>
      <c r="Y46" s="156">
        <f t="shared" si="15"/>
        <v>-2840208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1641118.4856097554</v>
      </c>
      <c r="P47" s="7">
        <f t="shared" si="6"/>
        <v>67285857.909999967</v>
      </c>
      <c r="Q47" s="164">
        <f t="shared" si="22"/>
        <v>2852954.51</v>
      </c>
      <c r="R47" s="29">
        <f t="shared" si="1"/>
        <v>1082.51153102067</v>
      </c>
      <c r="S47" s="5">
        <f>SUM($Q$7:$Q47)/T47</f>
        <v>1808151.4856097556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-2840208</v>
      </c>
      <c r="Z47" s="217">
        <f>AVERAGE(Y47:Y55)</f>
        <v>-2840208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1665994.7719047612</v>
      </c>
      <c r="P48" s="7">
        <f t="shared" si="6"/>
        <v>69971780.419999972</v>
      </c>
      <c r="Q48" s="164">
        <f>Q47+N48+1</f>
        <v>2852955.51</v>
      </c>
      <c r="R48" s="29">
        <f t="shared" si="1"/>
        <v>1097.4045679026071</v>
      </c>
      <c r="S48" s="5">
        <f>SUM($Q$7:$Q48)/T48</f>
        <v>1833027.7719047617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-2840208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1689714.0216279065</v>
      </c>
      <c r="P49" s="7">
        <f t="shared" si="6"/>
        <v>72657702.929999977</v>
      </c>
      <c r="Q49" s="164">
        <f t="shared" si="22"/>
        <v>2852955.51</v>
      </c>
      <c r="R49" s="29">
        <f t="shared" si="1"/>
        <v>1111.6049053946865</v>
      </c>
      <c r="S49" s="5">
        <f>SUM($Q$7:$Q49)/T49</f>
        <v>1856747.0216279067</v>
      </c>
      <c r="T49" s="18">
        <v>43</v>
      </c>
      <c r="U49" s="138"/>
      <c r="V49" s="131"/>
      <c r="W49" s="105"/>
      <c r="X49" s="167"/>
      <c r="Y49" s="156">
        <f t="shared" si="15"/>
        <v>-2840208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1712355.1236363633</v>
      </c>
      <c r="P50" s="7">
        <f t="shared" si="6"/>
        <v>75343625.439999983</v>
      </c>
      <c r="Q50" s="164">
        <f>Q49+N50</f>
        <v>2852955.51</v>
      </c>
      <c r="R50" s="29">
        <f t="shared" si="1"/>
        <v>1125.1597730007625</v>
      </c>
      <c r="S50" s="5">
        <f>SUM($Q$7:$Q50)/T50</f>
        <v>1879388.1236363635</v>
      </c>
      <c r="T50" s="18">
        <v>44</v>
      </c>
      <c r="U50" s="138"/>
      <c r="V50" s="131"/>
      <c r="W50" s="105"/>
      <c r="X50" s="167"/>
      <c r="Y50" s="156">
        <f t="shared" si="15"/>
        <v>-2840208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1733989.9544444443</v>
      </c>
      <c r="P51" s="7">
        <f t="shared" si="6"/>
        <v>78029547.949999988</v>
      </c>
      <c r="Q51" s="164">
        <f t="shared" si="22"/>
        <v>2852955.51</v>
      </c>
      <c r="R51" s="29">
        <f t="shared" si="1"/>
        <v>1138.1122020465684</v>
      </c>
      <c r="S51" s="5">
        <f>SUM($Q$7:$Q51)/T51</f>
        <v>1901022.9544444445</v>
      </c>
      <c r="T51" s="18">
        <v>45</v>
      </c>
      <c r="U51" s="138"/>
      <c r="V51" s="131"/>
      <c r="W51" s="105"/>
      <c r="X51" s="167"/>
      <c r="Y51" s="156">
        <f t="shared" si="15"/>
        <v>-2840208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1754684.1404347825</v>
      </c>
      <c r="P52" s="7">
        <f t="shared" si="6"/>
        <v>80715470.459999993</v>
      </c>
      <c r="Q52" s="164">
        <f>Q51+N52</f>
        <v>2852955.51</v>
      </c>
      <c r="R52" s="29">
        <f t="shared" si="1"/>
        <v>1150.501482003426</v>
      </c>
      <c r="S52" s="5">
        <f>SUM($Q$7:$Q52)/T52</f>
        <v>1921717.1404347827</v>
      </c>
      <c r="T52" s="18">
        <v>46</v>
      </c>
      <c r="U52" s="138"/>
      <c r="V52" s="131"/>
      <c r="W52" s="105"/>
      <c r="X52" s="167"/>
      <c r="Y52" s="156">
        <f t="shared" si="15"/>
        <v>-2840208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1774497.7227659575</v>
      </c>
      <c r="P53" s="7">
        <f t="shared" si="6"/>
        <v>83401392.969999999</v>
      </c>
      <c r="Q53" s="164">
        <f t="shared" si="22"/>
        <v>2852955.51</v>
      </c>
      <c r="R53" s="29">
        <f t="shared" si="1"/>
        <v>1162.3635585578643</v>
      </c>
      <c r="S53" s="5">
        <f>SUM($Q$7:$Q53)/T53</f>
        <v>1941530.7227659577</v>
      </c>
      <c r="T53" s="18">
        <v>47</v>
      </c>
      <c r="U53" s="138"/>
      <c r="V53" s="131"/>
      <c r="W53" s="105"/>
      <c r="X53" s="167"/>
      <c r="Y53" s="156">
        <f t="shared" si="15"/>
        <v>-2840208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1793485.7391666668</v>
      </c>
      <c r="P54" s="7">
        <f t="shared" si="6"/>
        <v>86087315.480000004</v>
      </c>
      <c r="Q54" s="164">
        <f>Q53+N54</f>
        <v>2852955.51</v>
      </c>
      <c r="R54" s="29">
        <f t="shared" si="1"/>
        <v>1173.7313819225344</v>
      </c>
      <c r="S54" s="5">
        <f>SUM($Q$7:$Q54)/T54</f>
        <v>1960518.739166667</v>
      </c>
      <c r="T54" s="18">
        <v>48</v>
      </c>
      <c r="U54" s="138"/>
      <c r="V54" s="131"/>
      <c r="W54" s="105"/>
      <c r="X54" s="167"/>
      <c r="Y54" s="156">
        <f t="shared" si="15"/>
        <v>-2840208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1811698.7344897962</v>
      </c>
      <c r="P55" s="7">
        <f t="shared" si="6"/>
        <v>88773237.99000001</v>
      </c>
      <c r="Q55" s="164">
        <f t="shared" si="22"/>
        <v>2852955.51</v>
      </c>
      <c r="R55" s="29">
        <f t="shared" si="1"/>
        <v>1184.63521249681</v>
      </c>
      <c r="S55" s="5">
        <f>SUM($Q$7:$Q55)/T55</f>
        <v>1978731.7344897965</v>
      </c>
      <c r="T55" s="18">
        <v>49</v>
      </c>
      <c r="U55" s="138"/>
      <c r="V55" s="131"/>
      <c r="W55" s="105"/>
      <c r="X55" s="167"/>
      <c r="Y55" s="156">
        <f t="shared" si="15"/>
        <v>-2840208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2025-06-27T10:01:50Z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