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C84E7B3-2FE7-4E63-8D35-5EF64A07BA46}" xr6:coauthVersionLast="47" xr6:coauthVersionMax="47" xr10:uidLastSave="{00000000-0000-0000-0000-000000000000}"/>
  <bookViews>
    <workbookView xWindow="390" yWindow="390" windowWidth="19035" windowHeight="1221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8" l="1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Q13" i="148"/>
  <c r="Q14" i="148" l="1"/>
  <c r="S14" i="148" s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<sst xmlns="http://schemas.openxmlformats.org/spreadsheetml/2006/main" count="2066" uniqueCount="400">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</sst>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-2911248.4285714286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-2916269</v>
      </c>
      <c r="Y12" s="156">
        <f>Y11-K12-L12</f>
        <v>-2916269</v>
      </c>
      <c r="Z12" s="217">
        <f>AVERAGE(Y12:Y20)</f>
        <v>-2914157.888888889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2768459</v>
      </c>
      <c r="H13" s="132">
        <v>300</v>
      </c>
      <c r="I13" s="63">
        <v>-3000</v>
      </c>
      <c r="J13" s="63">
        <v>-300</v>
      </c>
      <c r="K13" s="170">
        <f t="shared" si="8"/>
        <v>-3000</v>
      </c>
      <c r="L13" s="171"/>
      <c r="M13" s="153"/>
      <c r="N13" s="149">
        <f t="shared" si="9"/>
        <v>2765459</v>
      </c>
      <c r="O13" s="67">
        <f t="shared" si="3"/>
        <v>422918.22428571427</v>
      </c>
      <c r="P13" s="163">
        <f t="shared" si="6"/>
        <v>2960427.57</v>
      </c>
      <c r="Q13" s="164">
        <f t="shared" si="5"/>
        <v>2940719.51</v>
      </c>
      <c r="R13" s="29">
        <f t="shared" si="1"/>
        <v>353.01718473569503</v>
      </c>
      <c r="S13" s="5">
        <f>SUM($Q$7:$Q13)/T13</f>
        <v>590068.22428571421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-2913269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/>
      <c r="F14" s="23"/>
      <c r="G14" s="26">
        <f>D14+E14+F14-E13-F13</f>
        <v>2037</v>
      </c>
      <c r="H14" s="132">
        <v>300</v>
      </c>
      <c r="I14" s="63">
        <v>-3000</v>
      </c>
      <c r="J14" s="63">
        <v>-300</v>
      </c>
      <c r="K14" s="170">
        <f t="shared" si="8"/>
        <v>-3000</v>
      </c>
      <c r="L14" s="171"/>
      <c r="M14" s="154"/>
      <c r="N14" s="149">
        <f t="shared" si="9"/>
        <v>-963</v>
      </c>
      <c r="O14" s="67">
        <f>P14/T14+1</f>
        <v>716630.26</v>
      </c>
      <c r="P14" s="163">
        <f t="shared" si="6"/>
        <v>5733034.0800000001</v>
      </c>
      <c r="Q14" s="164">
        <f t="shared" si="5"/>
        <v>2939756.51</v>
      </c>
      <c r="R14" s="29">
        <f t="shared" si="1"/>
        <v>528.73422674244694</v>
      </c>
      <c r="S14" s="5">
        <f>SUM($Q$7:$Q14)/T14</f>
        <v>883779.26</v>
      </c>
      <c r="T14" s="17">
        <v>8</v>
      </c>
      <c r="U14" s="4"/>
      <c r="V14" s="4"/>
      <c r="W14" s="105"/>
      <c r="X14" s="167"/>
      <c r="Y14" s="156">
        <f>Y13-K14-L14</f>
        <v>-2910269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945071.17666666664</v>
      </c>
      <c r="P15" s="7">
        <f t="shared" si="6"/>
        <v>8505640.5899999999</v>
      </c>
      <c r="Q15" s="164">
        <f t="shared" si="5"/>
        <v>2939756.51</v>
      </c>
      <c r="R15" s="29">
        <f t="shared" si="1"/>
        <v>665.40303719214285</v>
      </c>
      <c r="S15" s="5">
        <f>SUM($Q$7:$Q15)/T15</f>
        <v>1112221.1766666668</v>
      </c>
      <c r="T15" s="17">
        <v>9</v>
      </c>
      <c r="U15" s="4"/>
      <c r="V15" s="4"/>
      <c r="W15" s="105"/>
      <c r="X15" s="167"/>
      <c r="Y15" s="156">
        <f>Y14-K15-L15</f>
        <v>-2910269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>
        <v>10300</v>
      </c>
      <c r="I16" s="63">
        <v>-3000</v>
      </c>
      <c r="J16" s="63">
        <v>-300</v>
      </c>
      <c r="K16" s="170">
        <f t="shared" si="8"/>
        <v>7000</v>
      </c>
      <c r="L16" s="172"/>
      <c r="M16" s="153"/>
      <c r="N16" s="152">
        <f>L16+K16+G16+M16</f>
        <v>7000</v>
      </c>
      <c r="O16" s="67">
        <f t="shared" si="3"/>
        <v>1128524.71</v>
      </c>
      <c r="P16" s="70">
        <f t="shared" si="6"/>
        <v>11285247.1</v>
      </c>
      <c r="Q16" s="164">
        <f>Q15+N16</f>
        <v>2946756.51</v>
      </c>
      <c r="R16" s="71">
        <f t="shared" si="1"/>
        <v>775.15687107388567</v>
      </c>
      <c r="S16" s="72">
        <f>SUM($Q$7:$Q16)/T16</f>
        <v>1295674.71</v>
      </c>
      <c r="T16" s="73">
        <v>10</v>
      </c>
      <c r="U16" s="218"/>
      <c r="V16" s="133"/>
      <c r="W16" s="105"/>
      <c r="X16" s="167"/>
      <c r="Y16" s="156">
        <f>Y15-K16-L16</f>
        <v>-2917269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1278623.0554545454</v>
      </c>
      <c r="P17" s="7">
        <f t="shared" si="6"/>
        <v>14064853.609999999</v>
      </c>
      <c r="Q17" s="164">
        <f t="shared" ref="Q17:Q18" si="10">Q16+N17</f>
        <v>2946756.51</v>
      </c>
      <c r="R17" s="29">
        <f t="shared" si="1"/>
        <v>864.9554624316753</v>
      </c>
      <c r="S17" s="5">
        <f>SUM($Q$7:$Q17)/T17</f>
        <v>1445773.0554545454</v>
      </c>
      <c r="T17" s="18">
        <v>11</v>
      </c>
      <c r="U17" s="27"/>
      <c r="V17" s="136"/>
      <c r="W17" s="105"/>
      <c r="X17" s="167"/>
      <c r="Y17" s="156">
        <f t="shared" si="7"/>
        <v>-2917269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1403705.0099999998</v>
      </c>
      <c r="P18" s="7">
        <f t="shared" si="6"/>
        <v>16844460.119999997</v>
      </c>
      <c r="Q18" s="164">
        <f t="shared" si="10"/>
        <v>2946756.51</v>
      </c>
      <c r="R18" s="29">
        <f t="shared" si="1"/>
        <v>939.78762189650013</v>
      </c>
      <c r="S18" s="5">
        <f>SUM($Q$7:$Q18)/T18</f>
        <v>1570855.0099999998</v>
      </c>
      <c r="T18" s="18">
        <v>12</v>
      </c>
      <c r="U18" s="27"/>
      <c r="V18" s="136"/>
      <c r="W18" s="105"/>
      <c r="X18" s="167"/>
      <c r="Y18" s="156">
        <f t="shared" si="7"/>
        <v>-2917269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-3000</v>
      </c>
      <c r="J19" s="63">
        <v>-300</v>
      </c>
      <c r="K19" s="170">
        <f t="shared" si="8"/>
        <v>-3000</v>
      </c>
      <c r="L19" s="171"/>
      <c r="M19" s="153"/>
      <c r="N19" s="149">
        <f t="shared" ref="N19:N48" si="11">L19+K19+G19+M19</f>
        <v>-3000</v>
      </c>
      <c r="O19" s="67">
        <f t="shared" si="3"/>
        <v>1509312.8946153843</v>
      </c>
      <c r="P19" s="7">
        <f t="shared" si="6"/>
        <v>19621067.629999995</v>
      </c>
      <c r="Q19" s="164">
        <f>Q18+N19+1</f>
        <v>2943757.51</v>
      </c>
      <c r="R19" s="29">
        <f t="shared" si="1"/>
        <v>1002.969126302952</v>
      </c>
      <c r="S19" s="5">
        <f>SUM($Q$7:$Q19)/T19</f>
        <v>1676462.8946153843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-2914269</v>
      </c>
      <c r="Z19" s="217">
        <f>AVERAGE(Y19:Y27)</f>
        <v>-2911603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-300</v>
      </c>
      <c r="K20" s="170">
        <f>+H20+I20+J20</f>
        <v>-3000</v>
      </c>
      <c r="L20" s="171"/>
      <c r="M20" s="153"/>
      <c r="N20" s="149">
        <f t="shared" si="11"/>
        <v>-3000</v>
      </c>
      <c r="O20" s="67">
        <f t="shared" si="3"/>
        <v>1599619.5814285709</v>
      </c>
      <c r="P20" s="7">
        <f t="shared" si="6"/>
        <v>22394674.139999993</v>
      </c>
      <c r="Q20" s="164">
        <f>Q19+N20-1</f>
        <v>2940756.51</v>
      </c>
      <c r="R20" s="29">
        <f t="shared" si="1"/>
        <v>1056.996459125678</v>
      </c>
      <c r="S20" s="5">
        <f>SUM($Q$7:$Q20)/T20</f>
        <v>1766769.5814285709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-2911269</v>
      </c>
      <c r="Z20" s="217"/>
      <c r="AA20" s="92"/>
      <c r="AB20" s="92"/>
    </row>
    <row r="21" spans="2:31">
      <c r="B21" s="116">
        <v>45784</v>
      </c>
      <c r="C21" s="14"/>
      <c r="D21" s="87">
        <v>-15609</v>
      </c>
      <c r="E21" s="87"/>
      <c r="F21" s="23"/>
      <c r="G21" s="26">
        <f>D21+E21+F21-E20-F20</f>
        <v>-15609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-15609</v>
      </c>
      <c r="O21" s="67">
        <f t="shared" si="3"/>
        <v>1676844.7766666661</v>
      </c>
      <c r="P21" s="7">
        <f t="shared" si="6"/>
        <v>25152671.649999991</v>
      </c>
      <c r="Q21" s="164">
        <f>Q20+N21</f>
        <v>2925147.51</v>
      </c>
      <c r="R21" s="29">
        <f t="shared" si="1"/>
        <v>1103.1975929803566</v>
      </c>
      <c r="S21" s="5">
        <f>SUM($Q$7:$Q21)/T21</f>
        <v>1843994.7766666661</v>
      </c>
      <c r="T21" s="18">
        <v>15</v>
      </c>
      <c r="U21" s="4"/>
      <c r="V21" s="131"/>
      <c r="W21" s="105"/>
      <c r="X21" s="167"/>
      <c r="Y21" s="156">
        <f>Y20-K21-L21</f>
        <v>-2911269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1744416.9474999993</v>
      </c>
      <c r="P22" s="7">
        <f t="shared" si="6"/>
        <v>27910671.159999989</v>
      </c>
      <c r="Q22" s="164">
        <f>Q21+N22+2</f>
        <v>2925149.51</v>
      </c>
      <c r="R22" s="29">
        <f t="shared" si="1"/>
        <v>1143.6236598863293</v>
      </c>
      <c r="S22" s="5">
        <f>SUM($Q$7:$Q22)/T22</f>
        <v>1911566.9474999993</v>
      </c>
      <c r="T22" s="18">
        <v>16</v>
      </c>
      <c r="U22" s="4"/>
      <c r="V22" s="131"/>
      <c r="W22" s="105"/>
      <c r="X22" s="167"/>
      <c r="Y22" s="156">
        <f>Y21-K22-L22-1</f>
        <v>-2911270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1804039.5099999993</v>
      </c>
      <c r="P23" s="7">
        <f t="shared" si="6"/>
        <v>30668671.669999987</v>
      </c>
      <c r="Q23" s="164">
        <f>Q22+N23+1</f>
        <v>2925150.51</v>
      </c>
      <c r="R23" s="29">
        <f t="shared" si="1"/>
        <v>1179.2937541130718</v>
      </c>
      <c r="S23" s="5">
        <f>SUM($Q$7:$Q23)/T23</f>
        <v>1971189.5099999993</v>
      </c>
      <c r="T23" s="18">
        <v>17</v>
      </c>
      <c r="U23" s="27"/>
      <c r="V23" s="135"/>
      <c r="W23" s="105"/>
      <c r="X23" s="167"/>
      <c r="Y23" s="156">
        <f>Y22-K23-L23</f>
        <v>-2911270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1857037.3433333326</v>
      </c>
      <c r="P24" s="7">
        <f t="shared" si="6"/>
        <v>33426672.179999985</v>
      </c>
      <c r="Q24" s="164">
        <f t="shared" ref="Q24:Q25" si="14">Q23+N24</f>
        <v>2925150.51</v>
      </c>
      <c r="R24" s="29">
        <f t="shared" si="1"/>
        <v>1211.0005045368428</v>
      </c>
      <c r="S24" s="5">
        <f>SUM($Q$7:$Q24)/T24</f>
        <v>2024187.3433333326</v>
      </c>
      <c r="T24" s="18">
        <v>18</v>
      </c>
      <c r="U24" s="4"/>
      <c r="V24" s="135"/>
      <c r="W24" s="105"/>
      <c r="X24" s="167"/>
      <c r="Y24" s="156">
        <f t="shared" ref="Y24:Y48" si="15">Y23-K24-L24</f>
        <v>-2911270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1904456.4573684202</v>
      </c>
      <c r="P25" s="7">
        <f t="shared" si="6"/>
        <v>36184672.689999983</v>
      </c>
      <c r="Q25" s="164">
        <f t="shared" si="14"/>
        <v>2925150.51</v>
      </c>
      <c r="R25" s="29">
        <f t="shared" si="1"/>
        <v>1239.3697022844274</v>
      </c>
      <c r="S25" s="5">
        <f>SUM($Q$7:$Q25)/T25</f>
        <v>2071606.4573684202</v>
      </c>
      <c r="T25" s="18">
        <v>19</v>
      </c>
      <c r="U25" s="4"/>
      <c r="V25" s="131"/>
      <c r="W25" s="105"/>
      <c r="X25" s="167"/>
      <c r="Y25" s="156">
        <f t="shared" si="15"/>
        <v>-2911270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1947133.6099999989</v>
      </c>
      <c r="P26" s="7">
        <f t="shared" si="6"/>
        <v>38942672.199999981</v>
      </c>
      <c r="Q26" s="164">
        <f>Q25+N26-1</f>
        <v>2925149.51</v>
      </c>
      <c r="R26" s="29">
        <f t="shared" si="1"/>
        <v>1264.9019503440018</v>
      </c>
      <c r="S26" s="5">
        <f>SUM($Q$7:$Q26)/T26</f>
        <v>2114283.6099999989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-2911270</v>
      </c>
      <c r="Z26" s="217">
        <f>AVERAGE(Y26:Y34)</f>
        <v>-2911270.5555555555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1985746.3195238085</v>
      </c>
      <c r="P27" s="7">
        <f t="shared" si="6"/>
        <v>41700672.709999979</v>
      </c>
      <c r="Q27" s="164">
        <f>Q26+N27+1</f>
        <v>2925150.51</v>
      </c>
      <c r="R27" s="29">
        <f t="shared" si="1"/>
        <v>1288.0031824850785</v>
      </c>
      <c r="S27" s="5">
        <f>SUM($Q$7:$Q27)/T27+1</f>
        <v>2152897.3195238085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-2911270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2020848.6463636353</v>
      </c>
      <c r="P28" s="7">
        <f t="shared" si="6"/>
        <v>44458670.219999976</v>
      </c>
      <c r="Q28" s="164">
        <f>Q27+N28-3</f>
        <v>2925147.51</v>
      </c>
      <c r="R28" s="29">
        <f t="shared" si="1"/>
        <v>1309.0036771544333</v>
      </c>
      <c r="S28" s="5">
        <f>SUM($Q$7:$Q28)/T28+1</f>
        <v>2187999.6463636351</v>
      </c>
      <c r="T28" s="18">
        <v>22</v>
      </c>
      <c r="U28" s="4"/>
      <c r="V28" s="131"/>
      <c r="W28" s="105"/>
      <c r="X28" s="167"/>
      <c r="Y28" s="156">
        <f>Y27-K28-L28+1</f>
        <v>-2911269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2052898.770869564</v>
      </c>
      <c r="P29" s="7">
        <f t="shared" si="6"/>
        <v>47216671.729999974</v>
      </c>
      <c r="Q29" s="164">
        <f>Q28+N29+4</f>
        <v>2925151.51</v>
      </c>
      <c r="R29" s="29">
        <f t="shared" si="1"/>
        <v>1328.1775476336011</v>
      </c>
      <c r="S29" s="5">
        <f>SUM($Q$7:$Q29)/T29</f>
        <v>2220048.7708695643</v>
      </c>
      <c r="T29" s="18">
        <v>23</v>
      </c>
      <c r="U29" s="4"/>
      <c r="V29" s="131"/>
      <c r="W29" s="105"/>
      <c r="X29" s="167"/>
      <c r="Y29" s="156">
        <f>Y28-K29-L29-2</f>
        <v>-2911271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2082278.0516666656</v>
      </c>
      <c r="P30" s="7">
        <f t="shared" si="6"/>
        <v>49974673.239999972</v>
      </c>
      <c r="Q30" s="164">
        <f>Q29+N30</f>
        <v>2925151.51</v>
      </c>
      <c r="R30" s="29">
        <f t="shared" si="1"/>
        <v>1345.7541439824502</v>
      </c>
      <c r="S30" s="5">
        <f>SUM($Q$7:$Q30)/T30</f>
        <v>2249428.0516666654</v>
      </c>
      <c r="T30" s="18">
        <v>24</v>
      </c>
      <c r="U30" s="4"/>
      <c r="V30" s="131"/>
      <c r="W30" s="105"/>
      <c r="X30" s="167"/>
      <c r="Y30" s="156">
        <f t="shared" si="15"/>
        <v>-2911271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2109306.9899999988</v>
      </c>
      <c r="P31" s="7">
        <f t="shared" si="6"/>
        <v>52732674.74999997</v>
      </c>
      <c r="Q31" s="164">
        <f t="shared" ref="Q31:Q39" si="18">Q30+N31</f>
        <v>2925151.51</v>
      </c>
      <c r="R31" s="29">
        <f t="shared" si="1"/>
        <v>1361.9246126233913</v>
      </c>
      <c r="S31" s="5">
        <f>SUM($Q$7:$Q31)/T31</f>
        <v>2276456.9899999988</v>
      </c>
      <c r="T31" s="18">
        <v>25</v>
      </c>
      <c r="U31" s="4"/>
      <c r="V31" s="137"/>
      <c r="W31" s="105"/>
      <c r="X31" s="167"/>
      <c r="Y31" s="156">
        <f t="shared" si="15"/>
        <v>-2911271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2134256.7792307679</v>
      </c>
      <c r="P32" s="7">
        <f t="shared" si="6"/>
        <v>55490676.259999968</v>
      </c>
      <c r="Q32" s="164">
        <f t="shared" si="18"/>
        <v>2925151.51</v>
      </c>
      <c r="R32" s="29">
        <f t="shared" si="1"/>
        <v>1376.8511990611833</v>
      </c>
      <c r="S32" s="5">
        <f>SUM($Q$7:$Q32)/T32</f>
        <v>2301406.7792307679</v>
      </c>
      <c r="T32" s="18">
        <v>26</v>
      </c>
      <c r="U32" s="27"/>
      <c r="V32" s="137"/>
      <c r="W32" s="105"/>
      <c r="X32" s="167"/>
      <c r="Y32" s="156">
        <f t="shared" si="15"/>
        <v>-2911271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2157358.3618518505</v>
      </c>
      <c r="P33" s="7">
        <f t="shared" si="6"/>
        <v>58248675.769999966</v>
      </c>
      <c r="Q33" s="164">
        <f>Q32+N33-2</f>
        <v>2925149.51</v>
      </c>
      <c r="R33" s="29">
        <f t="shared" si="1"/>
        <v>1390.672068113581</v>
      </c>
      <c r="S33" s="5">
        <f>SUM($Q$7:$Q33)/T33</f>
        <v>2324508.3618518505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-2911271</v>
      </c>
      <c r="Z33" s="217">
        <f>AVERAGE(Y33:Y41)</f>
        <v>-2911272.4444444445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2178809.8314285702</v>
      </c>
      <c r="P34" s="7">
        <f t="shared" si="6"/>
        <v>61006675.279999964</v>
      </c>
      <c r="Q34" s="164">
        <f>Q33+N34</f>
        <v>2925149.51</v>
      </c>
      <c r="R34" s="29">
        <f t="shared" si="1"/>
        <v>1403.5057322336645</v>
      </c>
      <c r="S34" s="5">
        <f>SUM($Q$7:$Q34)/T34</f>
        <v>2345959.8314285702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-2911271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2198781.9237931021</v>
      </c>
      <c r="P35" s="7">
        <f t="shared" si="6"/>
        <v>63764675.789999962</v>
      </c>
      <c r="Q35" s="164">
        <f>Q34+N35+1</f>
        <v>2925150.51</v>
      </c>
      <c r="R35" s="29">
        <f t="shared" si="1"/>
        <v>1415.4543366994328</v>
      </c>
      <c r="S35" s="5">
        <f>SUM($Q$7:$Q35)/T35</f>
        <v>2365931.9237931021</v>
      </c>
      <c r="T35" s="18">
        <v>29</v>
      </c>
      <c r="U35" s="4"/>
      <c r="V35" s="131"/>
      <c r="W35" s="105"/>
      <c r="X35" s="167"/>
      <c r="Y35" s="156">
        <f>Y34-K35-L35-1</f>
        <v>-2911272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2217422.5766666653</v>
      </c>
      <c r="P36" s="7">
        <f t="shared" si="6"/>
        <v>66522677.29999996</v>
      </c>
      <c r="Q36" s="164">
        <f>Q35+N36+1</f>
        <v>2925151.51</v>
      </c>
      <c r="R36" s="29">
        <f t="shared" si="1"/>
        <v>1426.6069857413495</v>
      </c>
      <c r="S36" s="5">
        <f>SUM($Q$7:$Q36)/T36+1</f>
        <v>2384573.5766666657</v>
      </c>
      <c r="T36" s="18">
        <v>30</v>
      </c>
      <c r="U36" s="4"/>
      <c r="V36" s="136"/>
      <c r="W36" s="105"/>
      <c r="X36" s="167"/>
      <c r="Y36" s="156">
        <f>Y35-K36-L36-1</f>
        <v>-2911273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2234860.6067741923</v>
      </c>
      <c r="P37" s="7">
        <f t="shared" si="6"/>
        <v>69280678.809999958</v>
      </c>
      <c r="Q37" s="164">
        <f>Q36+N37</f>
        <v>2925151.51</v>
      </c>
      <c r="R37" s="29">
        <f t="shared" si="1"/>
        <v>1437.0395493713388</v>
      </c>
      <c r="S37" s="5">
        <f>SUM($Q$7:$Q37)/T37+1</f>
        <v>2402011.6067741928</v>
      </c>
      <c r="T37" s="18">
        <v>31</v>
      </c>
      <c r="U37" s="27"/>
      <c r="V37" s="137"/>
      <c r="W37" s="105"/>
      <c r="X37" s="167"/>
      <c r="Y37" s="156">
        <f t="shared" si="15"/>
        <v>-2911273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2251208.7599999988</v>
      </c>
      <c r="P38" s="7">
        <f t="shared" si="6"/>
        <v>72038680.319999963</v>
      </c>
      <c r="Q38" s="164">
        <f t="shared" si="18"/>
        <v>2925151.51</v>
      </c>
      <c r="R38" s="29">
        <f t="shared" si="1"/>
        <v>1446.8194795094223</v>
      </c>
      <c r="S38" s="5">
        <f>SUM($Q$7:$Q38)/T38</f>
        <v>2418358.7599999993</v>
      </c>
      <c r="T38" s="18">
        <v>32</v>
      </c>
      <c r="U38" s="27"/>
      <c r="V38" s="137"/>
      <c r="W38" s="105"/>
      <c r="X38" s="167"/>
      <c r="Y38" s="156">
        <f t="shared" si="15"/>
        <v>-2911273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2266566.1160606053</v>
      </c>
      <c r="P39" s="7">
        <f t="shared" si="6"/>
        <v>74796681.829999968</v>
      </c>
      <c r="Q39" s="164">
        <f t="shared" si="18"/>
        <v>2925151.51</v>
      </c>
      <c r="R39" s="29">
        <f t="shared" si="1"/>
        <v>1456.007248615379</v>
      </c>
      <c r="S39" s="5">
        <f>SUM($Q$7:$Q39)/T39</f>
        <v>2433716.1160606057</v>
      </c>
      <c r="T39" s="18">
        <v>33</v>
      </c>
      <c r="U39" s="27"/>
      <c r="V39" s="137"/>
      <c r="W39" s="105"/>
      <c r="X39" s="167"/>
      <c r="Y39" s="156">
        <f t="shared" si="15"/>
        <v>-2911273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2281020.0982352933</v>
      </c>
      <c r="P40" s="7">
        <f t="shared" si="6"/>
        <v>77554683.339999974</v>
      </c>
      <c r="Q40" s="164">
        <f>Q39+N40</f>
        <v>2925151.51</v>
      </c>
      <c r="R40" s="29">
        <f t="shared" si="1"/>
        <v>1464.6545607151024</v>
      </c>
      <c r="S40" s="5">
        <f>SUM($Q$7:$Q40)/T40</f>
        <v>2448170.0982352938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-2911273</v>
      </c>
      <c r="Z40" s="217">
        <f>AVERAGE(Y40:Y48)</f>
        <v>-2911273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2294648.0814285707</v>
      </c>
      <c r="P41" s="7">
        <f t="shared" si="6"/>
        <v>80312682.849999979</v>
      </c>
      <c r="Q41" s="164">
        <f>Q40+N41-2</f>
        <v>2925149.51</v>
      </c>
      <c r="R41" s="29">
        <f t="shared" si="1"/>
        <v>1472.8077065082687</v>
      </c>
      <c r="S41" s="5">
        <f>SUM($Q$7:$Q41)/T41</f>
        <v>2461798.0814285711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-2911273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2307456.3988888883</v>
      </c>
      <c r="P42" s="7">
        <f t="shared" si="6"/>
        <v>83068430.359999985</v>
      </c>
      <c r="Q42" s="164">
        <f t="shared" ref="Q42:Q47" si="21">Q41+N42-2</f>
        <v>2922897.51</v>
      </c>
      <c r="R42" s="29">
        <f t="shared" si="1"/>
        <v>1480.470474955961</v>
      </c>
      <c r="S42" s="5">
        <f>SUM($Q$7:$Q42)/T42</f>
        <v>2474606.3988888888</v>
      </c>
      <c r="T42" s="18">
        <v>36</v>
      </c>
      <c r="U42" s="138"/>
      <c r="V42" s="131"/>
      <c r="W42" s="105"/>
      <c r="X42" s="167"/>
      <c r="Y42" s="156">
        <f t="shared" si="15"/>
        <v>-2911273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2319572.3208108107</v>
      </c>
      <c r="P43" s="7">
        <f t="shared" si="6"/>
        <v>85824175.86999999</v>
      </c>
      <c r="Q43" s="164">
        <f t="shared" si="21"/>
        <v>2922895.51</v>
      </c>
      <c r="R43" s="29">
        <f t="shared" si="1"/>
        <v>1487.7190073651277</v>
      </c>
      <c r="S43" s="5">
        <f>SUM($Q$7:$Q43)/T43</f>
        <v>2486722.3208108111</v>
      </c>
      <c r="T43" s="18">
        <v>37</v>
      </c>
      <c r="U43" s="138"/>
      <c r="V43" s="131"/>
      <c r="W43" s="105"/>
      <c r="X43" s="167"/>
      <c r="Y43" s="156">
        <f t="shared" si="15"/>
        <v>-2911273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2331050.5099999998</v>
      </c>
      <c r="P44" s="7">
        <f t="shared" si="6"/>
        <v>88579919.379999995</v>
      </c>
      <c r="Q44" s="164">
        <f t="shared" si="21"/>
        <v>2922893.51</v>
      </c>
      <c r="R44" s="29">
        <f t="shared" si="1"/>
        <v>1494.5860065809154</v>
      </c>
      <c r="S44" s="5">
        <f>SUM($Q$7:$Q44)/T44</f>
        <v>2498200.5100000002</v>
      </c>
      <c r="T44" s="18">
        <v>38</v>
      </c>
      <c r="U44" s="138"/>
      <c r="V44" s="131"/>
      <c r="W44" s="105"/>
      <c r="X44" s="167"/>
      <c r="Y44" s="156">
        <f t="shared" si="15"/>
        <v>-2911273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2341940.0228205128</v>
      </c>
      <c r="P45" s="7">
        <f t="shared" si="6"/>
        <v>91335660.890000001</v>
      </c>
      <c r="Q45" s="164">
        <f t="shared" si="21"/>
        <v>2922891.51</v>
      </c>
      <c r="R45" s="29">
        <f t="shared" si="1"/>
        <v>1501.1008213105076</v>
      </c>
      <c r="S45" s="5">
        <f>SUM($Q$7:$Q45)/T45</f>
        <v>2509090.0228205132</v>
      </c>
      <c r="T45" s="18">
        <v>39</v>
      </c>
      <c r="U45" s="138"/>
      <c r="V45" s="131"/>
      <c r="W45" s="105"/>
      <c r="X45" s="167"/>
      <c r="Y45" s="156">
        <f t="shared" si="15"/>
        <v>-2911273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2352285.0100000002</v>
      </c>
      <c r="P46" s="7">
        <f t="shared" si="6"/>
        <v>94091400.400000006</v>
      </c>
      <c r="Q46" s="164">
        <f t="shared" si="21"/>
        <v>2922889.51</v>
      </c>
      <c r="R46" s="29">
        <f t="shared" si="1"/>
        <v>1507.2898653903683</v>
      </c>
      <c r="S46" s="5">
        <f>SUM($Q$7:$Q46)/T46</f>
        <v>2519435.0100000007</v>
      </c>
      <c r="T46" s="18">
        <v>40</v>
      </c>
      <c r="U46" s="138"/>
      <c r="V46" s="131"/>
      <c r="W46" s="105"/>
      <c r="X46" s="167"/>
      <c r="Y46" s="156">
        <f t="shared" si="15"/>
        <v>-2911273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2362125.3148780488</v>
      </c>
      <c r="P47" s="7">
        <f t="shared" si="6"/>
        <v>96847137.910000011</v>
      </c>
      <c r="Q47" s="164">
        <f t="shared" si="21"/>
        <v>2922887.51</v>
      </c>
      <c r="R47" s="29">
        <f t="shared" si="1"/>
        <v>1513.1769756973074</v>
      </c>
      <c r="S47" s="5">
        <f>SUM($Q$7:$Q47)/T47</f>
        <v>2529275.3148780493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-2911273</v>
      </c>
      <c r="Z47" s="217">
        <f>AVERAGE(Y47:Y55)</f>
        <v>-2911273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2371496.9861904765</v>
      </c>
      <c r="P48" s="7">
        <f t="shared" si="6"/>
        <v>99602873.420000017</v>
      </c>
      <c r="Q48" s="164">
        <f>Q47+N48-2</f>
        <v>2922885.51</v>
      </c>
      <c r="R48" s="29">
        <f t="shared" si="1"/>
        <v>1518.7837189293909</v>
      </c>
      <c r="S48" s="5">
        <f>SUM($Q$7:$Q48)/T48</f>
        <v>2538646.9861904769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-2911273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2380432.719302326</v>
      </c>
      <c r="P49" s="7">
        <f t="shared" si="6"/>
        <v>102358606.93000002</v>
      </c>
      <c r="Q49" s="164">
        <f t="shared" ref="Q49:Q55" si="27">Q48+N49-2</f>
        <v>2922883.51</v>
      </c>
      <c r="R49" s="29">
        <f t="shared" si="1"/>
        <v>1524.1296555802132</v>
      </c>
      <c r="S49" s="5">
        <f>SUM($Q$7:$Q49)/T49</f>
        <v>2547582.7193023264</v>
      </c>
      <c r="T49" s="18">
        <v>43</v>
      </c>
      <c r="U49" s="138"/>
      <c r="V49" s="131"/>
      <c r="W49" s="105"/>
      <c r="X49" s="167"/>
      <c r="Y49" s="156">
        <f t="shared" ref="Y49:Y55" si="28">Y48-K49-L49</f>
        <v>-2911273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2388962.2372727278</v>
      </c>
      <c r="P50" s="7">
        <f t="shared" si="6"/>
        <v>105114338.44000003</v>
      </c>
      <c r="Q50" s="164">
        <f t="shared" si="27"/>
        <v>2922881.51</v>
      </c>
      <c r="R50" s="29">
        <f t="shared" si="1"/>
        <v>1529.2325679166786</v>
      </c>
      <c r="S50" s="5">
        <f>SUM($Q$7:$Q50)/T50</f>
        <v>2556112.2372727282</v>
      </c>
      <c r="T50" s="18">
        <v>44</v>
      </c>
      <c r="U50" s="138"/>
      <c r="V50" s="131"/>
      <c r="W50" s="105"/>
      <c r="X50" s="167"/>
      <c r="Y50" s="156">
        <f t="shared" si="28"/>
        <v>-2911273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2397112.6211111117</v>
      </c>
      <c r="P51" s="7">
        <f t="shared" si="6"/>
        <v>107870067.95000003</v>
      </c>
      <c r="Q51" s="164">
        <f t="shared" si="27"/>
        <v>2922879.51</v>
      </c>
      <c r="R51" s="29">
        <f t="shared" si="1"/>
        <v>1534.108657559744</v>
      </c>
      <c r="S51" s="5">
        <f>SUM($Q$7:$Q51)/T51</f>
        <v>2564262.6211111122</v>
      </c>
      <c r="T51" s="18">
        <v>45</v>
      </c>
      <c r="U51" s="138"/>
      <c r="V51" s="131"/>
      <c r="W51" s="105"/>
      <c r="X51" s="167"/>
      <c r="Y51" s="156">
        <f t="shared" si="28"/>
        <v>-2911273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2404908.5969565227</v>
      </c>
      <c r="P52" s="7">
        <f t="shared" si="6"/>
        <v>110625795.46000004</v>
      </c>
      <c r="Q52" s="164">
        <f t="shared" si="27"/>
        <v>2922877.51</v>
      </c>
      <c r="R52" s="29">
        <f t="shared" si="1"/>
        <v>1538.7727172937616</v>
      </c>
      <c r="S52" s="5">
        <f>SUM($Q$7:$Q52)/T52</f>
        <v>2572058.5969565227</v>
      </c>
      <c r="T52" s="18">
        <v>46</v>
      </c>
      <c r="U52" s="138"/>
      <c r="V52" s="131"/>
      <c r="W52" s="105"/>
      <c r="X52" s="167"/>
      <c r="Y52" s="156">
        <f t="shared" si="28"/>
        <v>-2911273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2412372.7865957455</v>
      </c>
      <c r="P53" s="7">
        <f t="shared" si="6"/>
        <v>113381520.97000004</v>
      </c>
      <c r="Q53" s="164">
        <f t="shared" si="27"/>
        <v>2922875.51</v>
      </c>
      <c r="R53" s="29">
        <f t="shared" si="1"/>
        <v>1543.2382809427138</v>
      </c>
      <c r="S53" s="5">
        <f>SUM($Q$7:$Q53)/T53</f>
        <v>2579522.7865957459</v>
      </c>
      <c r="T53" s="18">
        <v>47</v>
      </c>
      <c r="U53" s="138"/>
      <c r="V53" s="131"/>
      <c r="W53" s="105"/>
      <c r="X53" s="167"/>
      <c r="Y53" s="156">
        <f t="shared" si="28"/>
        <v>-2911273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2419525.9266666677</v>
      </c>
      <c r="P54" s="7">
        <f t="shared" si="6"/>
        <v>116137244.48000005</v>
      </c>
      <c r="Q54" s="164">
        <f t="shared" si="27"/>
        <v>2922873.51</v>
      </c>
      <c r="R54" s="29">
        <f t="shared" si="1"/>
        <v>1547.5177545119163</v>
      </c>
      <c r="S54" s="5">
        <f>SUM($Q$7:$Q54)/T54</f>
        <v>2586675.9266666682</v>
      </c>
      <c r="T54" s="18">
        <v>48</v>
      </c>
      <c r="U54" s="138"/>
      <c r="V54" s="131"/>
      <c r="W54" s="105"/>
      <c r="X54" s="167"/>
      <c r="Y54" s="156">
        <f t="shared" si="28"/>
        <v>-2911273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2426387.0610204092</v>
      </c>
      <c r="P55" s="7">
        <f t="shared" si="6"/>
        <v>118892965.99000005</v>
      </c>
      <c r="Q55" s="164">
        <f t="shared" si="27"/>
        <v>2922871.51</v>
      </c>
      <c r="R55" s="29">
        <f t="shared" si="1"/>
        <v>1551.6225312715583</v>
      </c>
      <c r="S55" s="5">
        <f>SUM($Q$7:$Q55)/T55</f>
        <v>2593537.0610204097</v>
      </c>
      <c r="T55" s="18">
        <v>49</v>
      </c>
      <c r="U55" s="138"/>
      <c r="V55" s="131"/>
      <c r="W55" s="105"/>
      <c r="X55" s="167"/>
      <c r="Y55" s="156">
        <f t="shared" si="28"/>
        <v>-2911273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1"/>
  <sheetViews>
    <sheetView topLeftCell="A5521" workbookViewId="0">
      <selection activeCell="D5541" sqref="D554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2025-04-29T10:01:00Z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