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DB1C45B-7392-4157-A827-B3DB71F7AE0D}" xr6:coauthVersionLast="47" xr6:coauthVersionMax="47" xr10:uidLastSave="{00000000-0000-0000-0000-000000000000}"/>
  <bookViews>
    <workbookView xWindow="-120" yWindow="-120" windowWidth="38640" windowHeight="21120" tabRatio="632" firstSheet="58" activeTab="6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41" i="155" l="1"/>
  <c r="Q41" i="155"/>
  <c r="D42" i="155"/>
  <c r="Q40" i="155"/>
  <c r="Y37" i="155"/>
  <c r="Q37" i="155"/>
  <c r="Q36" i="155"/>
  <c r="Q35" i="155" l="1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N24" i="156"/>
  <c r="K24" i="156"/>
  <c r="C24" i="156"/>
  <c r="K23" i="156"/>
  <c r="K22" i="156"/>
  <c r="C22" i="156"/>
  <c r="K21" i="156"/>
  <c r="U20" i="156"/>
  <c r="K20" i="156"/>
  <c r="X19" i="156"/>
  <c r="U19" i="156"/>
  <c r="K19" i="156"/>
  <c r="N19" i="156" s="1"/>
  <c r="C18" i="156"/>
  <c r="K17" i="156"/>
  <c r="N17" i="156" s="1"/>
  <c r="C17" i="156"/>
  <c r="N16" i="156"/>
  <c r="K16" i="156"/>
  <c r="K15" i="156"/>
  <c r="N15" i="156"/>
  <c r="K14" i="156"/>
  <c r="U13" i="156"/>
  <c r="K13" i="156"/>
  <c r="N13" i="156"/>
  <c r="X12" i="156"/>
  <c r="K12" i="156"/>
  <c r="C11" i="156"/>
  <c r="K9" i="156"/>
  <c r="N9" i="156" s="1"/>
  <c r="G9" i="156"/>
  <c r="U8" i="156"/>
  <c r="K8" i="156"/>
  <c r="G8" i="156"/>
  <c r="X7" i="156"/>
  <c r="U7" i="156"/>
  <c r="K7" i="156"/>
  <c r="C7" i="156"/>
  <c r="D28" i="155"/>
  <c r="G7" i="156" l="1"/>
  <c r="N7" i="156" s="1"/>
  <c r="N20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36" i="155" l="1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Y38" i="155" s="1"/>
  <c r="Y39" i="155" s="1"/>
  <c r="Y40" i="155" s="1"/>
  <c r="D35" i="121"/>
  <c r="D28" i="121" l="1"/>
  <c r="Y42" i="155" l="1"/>
  <c r="Z33" i="155"/>
  <c r="D21" i="121"/>
  <c r="Y43" i="155" l="1"/>
  <c r="Y44" i="155" s="1"/>
  <c r="Y45" i="155" s="1"/>
  <c r="Y46" i="155" s="1"/>
  <c r="Y47" i="155" s="1"/>
  <c r="Y48" i="155" s="1"/>
  <c r="G55" i="156" s="1"/>
  <c r="Y7" i="156" s="1"/>
  <c r="D14" i="121"/>
  <c r="Y8" i="156" l="1"/>
  <c r="Y9" i="156" s="1"/>
  <c r="Y10" i="156" s="1"/>
  <c r="Y11" i="156" s="1"/>
  <c r="Y12" i="156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Y23" i="156" s="1"/>
  <c r="Y24" i="156" s="1"/>
  <c r="Y25" i="156" s="1"/>
  <c r="Y26" i="156" s="1"/>
  <c r="D42" i="120"/>
  <c r="Y27" i="156" l="1"/>
  <c r="Y28" i="156" s="1"/>
  <c r="Y29" i="156" s="1"/>
  <c r="Y30" i="156" s="1"/>
  <c r="Y31" i="156" s="1"/>
  <c r="Y32" i="156" s="1"/>
  <c r="Y33" i="156" s="1"/>
  <c r="D35" i="120"/>
  <c r="Y34" i="156" l="1"/>
  <c r="Y35" i="156" s="1"/>
  <c r="Y36" i="156" s="1"/>
  <c r="Y37" i="156" s="1"/>
  <c r="Y38" i="156" s="1"/>
  <c r="Y39" i="156" s="1"/>
  <c r="Y40" i="156" s="1"/>
  <c r="Z26" i="156"/>
  <c r="Z19" i="156"/>
  <c r="D29" i="120"/>
  <c r="Y41" i="156" l="1"/>
  <c r="Y42" i="156" s="1"/>
  <c r="Y43" i="156" s="1"/>
  <c r="Y44" i="156" s="1"/>
  <c r="Y45" i="156" s="1"/>
  <c r="Y46" i="156" s="1"/>
  <c r="Y47" i="156" s="1"/>
  <c r="Y48" i="156" s="1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Q42" i="155" l="1"/>
  <c r="P41" i="155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G52" i="156" s="1"/>
  <c r="Q7" i="156" s="1"/>
  <c r="S47" i="155"/>
  <c r="R47" i="155" s="1"/>
  <c r="S7" i="156" l="1"/>
  <c r="R7" i="156" s="1"/>
  <c r="P7" i="156"/>
  <c r="O7" i="156" s="1"/>
  <c r="Q8" i="156"/>
  <c r="P48" i="155"/>
  <c r="O48" i="155" s="1"/>
  <c r="S48" i="155"/>
  <c r="R48" i="155" s="1"/>
  <c r="S8" i="156" l="1"/>
  <c r="R8" i="156" s="1"/>
  <c r="Q9" i="156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2" i="156" s="1"/>
  <c r="R12" i="156" s="1"/>
  <c r="S11" i="156"/>
  <c r="R11" i="156" s="1"/>
  <c r="Q13" i="156" l="1"/>
  <c r="P12" i="156"/>
  <c r="O12" i="156" s="1"/>
  <c r="S13" i="156" l="1"/>
  <c r="R13" i="156" s="1"/>
  <c r="Q14" i="156"/>
  <c r="S14" i="156" s="1"/>
  <c r="R14" i="156" s="1"/>
  <c r="P13" i="156"/>
  <c r="O13" i="156" s="1"/>
  <c r="Q15" i="156" l="1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S18" i="156"/>
  <c r="R18" i="156" s="1"/>
  <c r="Q20" i="156" l="1"/>
  <c r="P19" i="156"/>
  <c r="O19" i="156" s="1"/>
  <c r="S19" i="156"/>
  <c r="R19" i="156" s="1"/>
  <c r="Q21" i="156" l="1"/>
  <c r="P20" i="156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P26" i="156"/>
  <c r="O26" i="156" s="1"/>
  <c r="S26" i="156"/>
  <c r="R26" i="156" s="1"/>
  <c r="Q28" i="156" l="1"/>
  <c r="P27" i="156"/>
  <c r="O27" i="156" s="1"/>
  <c r="S27" i="156"/>
  <c r="R27" i="156" s="1"/>
  <c r="P28" i="156" l="1"/>
  <c r="O28" i="156" s="1"/>
  <c r="Q29" i="156"/>
  <c r="S28" i="156"/>
  <c r="R28" i="156" s="1"/>
  <c r="Q30" i="156" l="1"/>
  <c r="P29" i="156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<sst xmlns="http://schemas.openxmlformats.org/spreadsheetml/2006/main" count="2314" uniqueCount="407">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</sst>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tabSelected="1" zoomScaleNormal="100" workbookViewId="0">
      <pane xSplit="2" ySplit="6" topLeftCell="C14" activePane="bottomRight" state="frozen"/>
      <selection pane="topRight" activeCell="C1" sqref="C1"/>
      <selection pane="bottomLeft" activeCell="A7" sqref="A7"/>
      <selection pane="bottomRight" activeCell="AE48" sqref="AE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8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-4400</v>
      </c>
      <c r="J26" s="61">
        <v>100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-1000</v>
      </c>
      <c r="J27" s="61">
        <v>100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-30350</v>
      </c>
      <c r="J28" s="61">
        <v>100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-2400</v>
      </c>
      <c r="J29" s="61">
        <v>100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-10000</v>
      </c>
      <c r="J30" s="23">
        <v>100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3300</v>
      </c>
      <c r="J33" s="23">
        <v>300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-3300</v>
      </c>
      <c r="J34" s="23">
        <v>300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30000</v>
      </c>
      <c r="J35" s="23">
        <v>300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-4200</v>
      </c>
      <c r="J36" s="23">
        <v>300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-5800</v>
      </c>
      <c r="J37" s="23">
        <v>300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-21190</v>
      </c>
      <c r="J40" s="23">
        <v>-200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-2438967.5</v>
      </c>
      <c r="Y40" s="178">
        <f t="shared" si="13"/>
        <v>-2437695</v>
      </c>
      <c r="Z40" s="213">
        <f>AVERAGE(Y40:Y48)</f>
        <v>-2439957.222222222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2500</v>
      </c>
      <c r="J41" s="23">
        <v>-200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>Q40+N41</f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/>
      <c r="F42" s="21"/>
      <c r="G42" s="24">
        <f>D42+E42+F42-E41-F41</f>
        <v>2290747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2290747</v>
      </c>
      <c r="O42" s="65">
        <f t="shared" si="3"/>
        <v>67635.676666666681</v>
      </c>
      <c r="P42" s="5">
        <f t="shared" si="6"/>
        <v>2434884.3600000003</v>
      </c>
      <c r="Q42" s="161">
        <f>Q41+N42+1</f>
        <v>2472612.5099999998</v>
      </c>
      <c r="R42" s="27">
        <f t="shared" si="1"/>
        <v>139.36884555684898</v>
      </c>
      <c r="S42" s="4">
        <f>SUM($Q$7:$Q42)/T42</f>
        <v>239435.67666666655</v>
      </c>
      <c r="T42" s="16">
        <v>36</v>
      </c>
      <c r="U42" s="135"/>
      <c r="V42" s="128"/>
      <c r="W42" s="102"/>
      <c r="X42" s="213"/>
      <c r="Y42" s="178">
        <f t="shared" si="13"/>
        <v>-2440240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127991.8072972973</v>
      </c>
      <c r="P43" s="5">
        <f t="shared" si="6"/>
        <v>4735696.87</v>
      </c>
      <c r="Q43" s="161">
        <f>Q42+N43</f>
        <v>2472612.5099999998</v>
      </c>
      <c r="R43" s="27">
        <f t="shared" si="1"/>
        <v>174.50046990529523</v>
      </c>
      <c r="S43" s="4">
        <f>SUM($Q$7:$Q43)/T43</f>
        <v>299791.80729729717</v>
      </c>
      <c r="T43" s="16">
        <v>37</v>
      </c>
      <c r="U43" s="135"/>
      <c r="V43" s="128"/>
      <c r="W43" s="102"/>
      <c r="X43" s="213"/>
      <c r="Y43" s="178">
        <f t="shared" si="13"/>
        <v>-2440240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185171.27315789473</v>
      </c>
      <c r="P44" s="5">
        <f t="shared" si="6"/>
        <v>7036508.3799999999</v>
      </c>
      <c r="Q44" s="161">
        <f>Q43+N44-1</f>
        <v>2472611.5099999998</v>
      </c>
      <c r="R44" s="27">
        <f t="shared" si="1"/>
        <v>207.78304607560804</v>
      </c>
      <c r="S44" s="4">
        <f>SUM($Q$7:$Q44)/T44</f>
        <v>356971.27315789461</v>
      </c>
      <c r="T44" s="16">
        <v>38</v>
      </c>
      <c r="U44" s="135"/>
      <c r="V44" s="128"/>
      <c r="W44" s="102"/>
      <c r="X44" s="213"/>
      <c r="Y44" s="178">
        <f t="shared" si="13"/>
        <v>-2440240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239418.48435897438</v>
      </c>
      <c r="P45" s="5">
        <f t="shared" si="6"/>
        <v>9337320.8900000006</v>
      </c>
      <c r="Q45" s="161">
        <f>Q44+N45+1</f>
        <v>2472612.5099999998</v>
      </c>
      <c r="R45" s="27">
        <f t="shared" si="1"/>
        <v>239.35883839288371</v>
      </c>
      <c r="S45" s="4">
        <f>SUM($Q$7:$Q45)/T45</f>
        <v>411218.48435897421</v>
      </c>
      <c r="T45" s="16">
        <v>39</v>
      </c>
      <c r="U45" s="135"/>
      <c r="V45" s="128"/>
      <c r="W45" s="102"/>
      <c r="X45" s="213"/>
      <c r="Y45" s="178">
        <f t="shared" si="13"/>
        <v>-2440240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290953.33500000002</v>
      </c>
      <c r="P46" s="5">
        <f t="shared" si="6"/>
        <v>11638133.4</v>
      </c>
      <c r="Q46" s="161">
        <f t="shared" ref="Q46" si="16">Q45+N46</f>
        <v>2472612.5099999998</v>
      </c>
      <c r="R46" s="27">
        <f t="shared" si="1"/>
        <v>269.35584109429561</v>
      </c>
      <c r="S46" s="4">
        <f>SUM($Q$7:$Q46)/T46</f>
        <v>462753.33499999985</v>
      </c>
      <c r="T46" s="16">
        <v>40</v>
      </c>
      <c r="U46" s="135"/>
      <c r="V46" s="128"/>
      <c r="W46" s="102"/>
      <c r="X46" s="213"/>
      <c r="Y46" s="178">
        <f t="shared" si="13"/>
        <v>-2440240</v>
      </c>
      <c r="Z46" s="213"/>
      <c r="AD46" s="1"/>
      <c r="AE46" s="1"/>
    </row>
    <row r="47" spans="2:31">
      <c r="B47" s="113">
        <v>46146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339974.29048780486</v>
      </c>
      <c r="P47" s="5">
        <f t="shared" si="6"/>
        <v>13938945.91</v>
      </c>
      <c r="Q47" s="161">
        <f>Q46+N47</f>
        <v>2472612.5099999998</v>
      </c>
      <c r="R47" s="27">
        <f t="shared" si="1"/>
        <v>297.88957537124844</v>
      </c>
      <c r="S47" s="4">
        <f>SUM($Q$7:$Q47)/T47</f>
        <v>511774.2904878048</v>
      </c>
      <c r="T47" s="16">
        <v>41</v>
      </c>
      <c r="U47" s="135"/>
      <c r="V47" s="128"/>
      <c r="W47" s="102"/>
      <c r="X47" s="213"/>
      <c r="Y47" s="178">
        <f>Y46-K47-L47</f>
        <v>-2440240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386660.93857142859</v>
      </c>
      <c r="P48" s="5">
        <f t="shared" si="6"/>
        <v>16239759.42</v>
      </c>
      <c r="Q48" s="161">
        <f>Q47+N48+1</f>
        <v>2472613.5099999998</v>
      </c>
      <c r="R48" s="27">
        <f t="shared" si="1"/>
        <v>325.06457425577906</v>
      </c>
      <c r="S48" s="4">
        <f>SUM($Q$7:$Q48)/T48</f>
        <v>558460.93857142841</v>
      </c>
      <c r="T48" s="16">
        <v>42</v>
      </c>
      <c r="U48" s="135"/>
      <c r="V48" s="128"/>
      <c r="W48" s="102"/>
      <c r="X48" s="213"/>
      <c r="Y48" s="178">
        <f t="shared" si="13"/>
        <v>-2440240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8" sqref="D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v>-19676</v>
      </c>
      <c r="E7" s="193"/>
      <c r="F7" s="194"/>
      <c r="G7" s="195">
        <f>D7+E7+F7-G53-G54</f>
        <v>-19676</v>
      </c>
      <c r="H7" s="196"/>
      <c r="I7" s="197"/>
      <c r="J7" s="197"/>
      <c r="K7" s="165">
        <f>+H7+I7+J7</f>
        <v>0</v>
      </c>
      <c r="L7" s="316"/>
      <c r="M7" s="199"/>
      <c r="N7" s="200">
        <f>L7+K7+G7+M7</f>
        <v>-19676</v>
      </c>
      <c r="O7" s="201">
        <f>P7/T7</f>
        <v>2281138.5099999998</v>
      </c>
      <c r="P7" s="202">
        <f>(+$Q7-$Q$3)</f>
        <v>2281138.5099999998</v>
      </c>
      <c r="Q7" s="203">
        <f>G52+N7+1</f>
        <v>2452938.5099999998</v>
      </c>
      <c r="R7" s="204">
        <f t="shared" ref="R7:R48" si="1">$S7/$Q$3*100</f>
        <v>1427.7872584400463</v>
      </c>
      <c r="S7" s="205">
        <f>$Q7</f>
        <v>2452938.5099999998</v>
      </c>
      <c r="T7" s="206">
        <v>1</v>
      </c>
      <c r="U7" s="207">
        <f>B7</f>
        <v>46148</v>
      </c>
      <c r="V7" s="208"/>
      <c r="W7" s="209"/>
      <c r="X7" s="212" t="e">
        <f>AVERAGE(W7:W11)</f>
        <v>#DIV/0!</v>
      </c>
      <c r="Y7" s="317">
        <f>G55-K7-L7-1</f>
        <v>-2440241</v>
      </c>
      <c r="Z7" s="212">
        <f>AVERAGE(Y7:Y13)</f>
        <v>-2440240.8571428573</v>
      </c>
      <c r="AA7" s="90"/>
    </row>
    <row r="8" spans="2:255">
      <c r="B8" s="113">
        <v>46149</v>
      </c>
      <c r="C8" s="12"/>
      <c r="D8" s="85"/>
      <c r="E8" s="125"/>
      <c r="F8" s="159"/>
      <c r="G8" s="24">
        <f>D8+E8+F8-E7-F7</f>
        <v>0</v>
      </c>
      <c r="H8" s="129"/>
      <c r="I8" s="61"/>
      <c r="J8" s="61"/>
      <c r="K8" s="167">
        <f t="shared" ref="K8:K9" si="2">+H8+I8+J8</f>
        <v>0</v>
      </c>
      <c r="L8" s="168"/>
      <c r="M8" s="150"/>
      <c r="N8" s="146">
        <f>L8+K8+G8+M8</f>
        <v>0</v>
      </c>
      <c r="O8" s="65">
        <f t="shared" ref="O8:O48" si="3">P8/T8</f>
        <v>2281138.0099999998</v>
      </c>
      <c r="P8" s="160">
        <f>(IF($Q8&lt;0,-$Q$3+P7,($Q8-$Q$3)+P7))</f>
        <v>4562276.0199999996</v>
      </c>
      <c r="Q8" s="161">
        <f>Q7+N8-1</f>
        <v>2452937.5099999998</v>
      </c>
      <c r="R8" s="27">
        <f t="shared" si="1"/>
        <v>1427.786967403958</v>
      </c>
      <c r="S8" s="162">
        <f>SUM($Q$7:$Q8)/T8</f>
        <v>2452938.0099999998</v>
      </c>
      <c r="T8" s="163">
        <v>2</v>
      </c>
      <c r="U8" s="135">
        <f>B7+6</f>
        <v>46154</v>
      </c>
      <c r="V8" s="128"/>
      <c r="W8" s="102"/>
      <c r="X8" s="213"/>
      <c r="Y8" s="178">
        <f>Y7-K8-L8</f>
        <v>-2440241</v>
      </c>
      <c r="Z8" s="213"/>
      <c r="AA8" s="90"/>
    </row>
    <row r="9" spans="2:255">
      <c r="B9" s="113">
        <v>46150</v>
      </c>
      <c r="C9" s="12"/>
      <c r="D9" s="85"/>
      <c r="E9" s="85"/>
      <c r="F9" s="21"/>
      <c r="G9" s="24">
        <f>D9+E9+F9-E8-F8</f>
        <v>0</v>
      </c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2281137.5099999998</v>
      </c>
      <c r="P9" s="160">
        <f t="shared" ref="P9" si="4">(IF($Q9&lt;0,-$Q$3+P8,($Q9-$Q$3)+P8))</f>
        <v>6843412.5299999993</v>
      </c>
      <c r="Q9" s="161">
        <f>Q8+N9-1</f>
        <v>2452936.5099999998</v>
      </c>
      <c r="R9" s="27">
        <f t="shared" si="1"/>
        <v>1427.7872584400463</v>
      </c>
      <c r="S9" s="4">
        <f>SUM($Q$7:$Q9)/T9+1</f>
        <v>2452938.5099999998</v>
      </c>
      <c r="T9" s="15">
        <v>3</v>
      </c>
      <c r="V9" s="128"/>
      <c r="W9" s="102"/>
      <c r="X9" s="213"/>
      <c r="Y9" s="178">
        <f>Y8-K9-L9</f>
        <v>-2440241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2281137.2599999998</v>
      </c>
      <c r="P10" s="160">
        <f>(IF($Q10&lt;0,-$Q$3+P9,($Q10-$Q$3)+P9))</f>
        <v>9124549.0399999991</v>
      </c>
      <c r="Q10" s="161">
        <f t="shared" ref="Q10:Q11" si="5">Q9+N10</f>
        <v>2452936.5099999998</v>
      </c>
      <c r="R10" s="27">
        <f t="shared" si="1"/>
        <v>1427.7859487776484</v>
      </c>
      <c r="S10" s="4">
        <f>SUM($Q$7:$Q10)/T10-1</f>
        <v>2452936.2599999998</v>
      </c>
      <c r="T10" s="15">
        <v>4</v>
      </c>
      <c r="V10" s="128"/>
      <c r="W10" s="102"/>
      <c r="X10" s="213"/>
      <c r="Y10" s="178">
        <f>Y9-K10-L10</f>
        <v>-2440241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2281137.11</v>
      </c>
      <c r="P11" s="160">
        <f t="shared" ref="P11:P48" si="6">(IF($Q11&lt;0,-$Q$3+P10,($Q11-$Q$3)+P10))</f>
        <v>11405685.549999999</v>
      </c>
      <c r="Q11" s="161">
        <f t="shared" si="5"/>
        <v>2452936.5099999998</v>
      </c>
      <c r="R11" s="27">
        <f t="shared" si="1"/>
        <v>1427.7864435389988</v>
      </c>
      <c r="S11" s="4">
        <f>SUM($Q$7:$Q11)/T11</f>
        <v>2452937.11</v>
      </c>
      <c r="T11" s="15">
        <v>5</v>
      </c>
      <c r="U11" s="25"/>
      <c r="V11" s="131"/>
      <c r="W11" s="102"/>
      <c r="X11" s="213"/>
      <c r="Y11" s="178">
        <f t="shared" ref="Y11:Y18" si="7">Y10-K11-L11</f>
        <v>-2440241</v>
      </c>
      <c r="Z11" s="213"/>
      <c r="AA11" s="90"/>
    </row>
    <row r="12" spans="2:255">
      <c r="B12" s="113">
        <v>46153</v>
      </c>
      <c r="C12" s="12"/>
      <c r="D12" s="85"/>
      <c r="E12" s="85"/>
      <c r="F12" s="21"/>
      <c r="G12" s="24">
        <f>D12+E12+F12-E9-F9</f>
        <v>0</v>
      </c>
      <c r="H12" s="129"/>
      <c r="I12" s="61"/>
      <c r="J12" s="61"/>
      <c r="K12" s="167">
        <f t="shared" ref="K12:K48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2281137.1766666663</v>
      </c>
      <c r="P12" s="160">
        <f t="shared" si="6"/>
        <v>13686823.059999999</v>
      </c>
      <c r="Q12" s="161">
        <f>Q11+N12+1</f>
        <v>2452937.5099999998</v>
      </c>
      <c r="R12" s="27">
        <f t="shared" si="1"/>
        <v>1427.7870644159873</v>
      </c>
      <c r="S12" s="4">
        <f>SUM($Q$7:$Q12)/T12+1</f>
        <v>2452938.1766666663</v>
      </c>
      <c r="T12" s="15">
        <v>6</v>
      </c>
      <c r="V12" s="128"/>
      <c r="W12" s="102"/>
      <c r="X12" s="213" t="e">
        <f>AVERAGE(W12:W20)</f>
        <v>#DIV/0!</v>
      </c>
      <c r="Y12" s="178">
        <f>Y11-K12-L12</f>
        <v>-2440241</v>
      </c>
      <c r="Z12" s="213">
        <f>AVERAGE(Y12:Y20)</f>
        <v>-2440240.111111111</v>
      </c>
      <c r="AA12" s="90"/>
    </row>
    <row r="13" spans="2:255">
      <c r="B13" s="113">
        <v>46154</v>
      </c>
      <c r="C13" s="12"/>
      <c r="D13" s="85"/>
      <c r="E13" s="85"/>
      <c r="F13" s="21"/>
      <c r="G13" s="24">
        <f>D13+E13+F13-E12-F12</f>
        <v>0</v>
      </c>
      <c r="H13" s="129"/>
      <c r="I13" s="61"/>
      <c r="J13" s="61"/>
      <c r="K13" s="167">
        <f t="shared" si="8"/>
        <v>0</v>
      </c>
      <c r="L13" s="168"/>
      <c r="M13" s="150"/>
      <c r="N13" s="146">
        <f t="shared" si="9"/>
        <v>0</v>
      </c>
      <c r="O13" s="65">
        <f t="shared" si="3"/>
        <v>2281137.0814285711</v>
      </c>
      <c r="P13" s="160">
        <f t="shared" si="6"/>
        <v>15967959.569999998</v>
      </c>
      <c r="Q13" s="161">
        <f>Q12+N13-1</f>
        <v>2452936.5099999998</v>
      </c>
      <c r="R13" s="27">
        <f t="shared" si="1"/>
        <v>1427.7864269083652</v>
      </c>
      <c r="S13" s="4">
        <f>SUM($Q$7:$Q13)/T13</f>
        <v>2452937.0814285716</v>
      </c>
      <c r="T13" s="15">
        <v>7</v>
      </c>
      <c r="U13" s="135">
        <f>B12+8</f>
        <v>46161</v>
      </c>
      <c r="V13" s="244"/>
      <c r="W13" s="102"/>
      <c r="X13" s="213"/>
      <c r="Y13" s="178">
        <f>Y12-K13-L13+1</f>
        <v>-2440240</v>
      </c>
      <c r="Z13" s="213"/>
      <c r="AA13" s="90"/>
      <c r="AB13" s="90"/>
    </row>
    <row r="14" spans="2:255">
      <c r="B14" s="113">
        <v>46155</v>
      </c>
      <c r="C14" s="12"/>
      <c r="D14" s="85"/>
      <c r="E14" s="85"/>
      <c r="F14" s="21"/>
      <c r="G14" s="24">
        <f>D14+E14+F14-E13-F13</f>
        <v>0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0</v>
      </c>
      <c r="O14" s="65">
        <f>P14/T14+1</f>
        <v>2281138.0099999998</v>
      </c>
      <c r="P14" s="160">
        <f t="shared" si="6"/>
        <v>18249096.079999998</v>
      </c>
      <c r="Q14" s="161">
        <f>Q13+N14</f>
        <v>2452936.5099999998</v>
      </c>
      <c r="R14" s="27">
        <f t="shared" si="1"/>
        <v>1427.7863853317808</v>
      </c>
      <c r="S14" s="4">
        <f>SUM($Q$7:$Q14)/T14</f>
        <v>2452937.0099999998</v>
      </c>
      <c r="T14" s="15">
        <v>8</v>
      </c>
      <c r="W14" s="102"/>
      <c r="X14" s="213"/>
      <c r="Y14" s="178">
        <f>Y13-K14-L14</f>
        <v>-2440240</v>
      </c>
      <c r="Z14" s="213"/>
      <c r="AA14" s="90"/>
    </row>
    <row r="15" spans="2:255">
      <c r="B15" s="113">
        <v>46156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2281137.0655555553</v>
      </c>
      <c r="P15" s="5">
        <f t="shared" si="6"/>
        <v>20530233.589999996</v>
      </c>
      <c r="Q15" s="161">
        <f>Q14+N15+1</f>
        <v>2452937.5099999998</v>
      </c>
      <c r="R15" s="27">
        <f t="shared" si="1"/>
        <v>1427.7864176691241</v>
      </c>
      <c r="S15" s="4">
        <f>SUM($Q$7:$Q15)/T15</f>
        <v>2452937.0655555553</v>
      </c>
      <c r="T15" s="15">
        <v>9</v>
      </c>
      <c r="W15" s="102"/>
      <c r="X15" s="213"/>
      <c r="Y15" s="178">
        <f>Y14-K15-L15</f>
        <v>-2440240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2281137.1099999994</v>
      </c>
      <c r="P16" s="68">
        <f t="shared" si="6"/>
        <v>22811371.099999994</v>
      </c>
      <c r="Q16" s="161">
        <f>Q15+N16</f>
        <v>2452937.5099999998</v>
      </c>
      <c r="R16" s="69">
        <f t="shared" si="1"/>
        <v>1427.7864435389984</v>
      </c>
      <c r="S16" s="70">
        <f>SUM($Q$7:$Q16)/T16</f>
        <v>2452937.1099999994</v>
      </c>
      <c r="T16" s="71">
        <v>10</v>
      </c>
      <c r="V16" s="130"/>
      <c r="W16" s="102"/>
      <c r="X16" s="213"/>
      <c r="Y16" s="178">
        <f>Y15-K16-L16</f>
        <v>-2440240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2281137.1463636355</v>
      </c>
      <c r="P17" s="5">
        <f t="shared" si="6"/>
        <v>25092508.609999992</v>
      </c>
      <c r="Q17" s="161">
        <f>Q16+N17</f>
        <v>2452937.5099999998</v>
      </c>
      <c r="R17" s="27">
        <f t="shared" si="1"/>
        <v>1427.7864647052593</v>
      </c>
      <c r="S17" s="4">
        <f>SUM($Q$7:$Q17)/T17</f>
        <v>2452937.1463636355</v>
      </c>
      <c r="T17" s="16">
        <v>11</v>
      </c>
      <c r="U17" s="25"/>
      <c r="V17" s="133"/>
      <c r="W17" s="102"/>
      <c r="X17" s="213"/>
      <c r="Y17" s="178">
        <f t="shared" si="7"/>
        <v>-2440240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2281137.1766666658</v>
      </c>
      <c r="P18" s="5">
        <f t="shared" si="6"/>
        <v>27373646.11999999</v>
      </c>
      <c r="Q18" s="161">
        <f t="shared" ref="Q18" si="10">Q17+N18</f>
        <v>2452937.5099999998</v>
      </c>
      <c r="R18" s="27">
        <f t="shared" si="1"/>
        <v>1427.7864823438101</v>
      </c>
      <c r="S18" s="4">
        <f>SUM($Q$7:$Q18)/T18</f>
        <v>2452937.1766666658</v>
      </c>
      <c r="T18" s="16">
        <v>12</v>
      </c>
      <c r="U18" s="25"/>
      <c r="V18" s="133"/>
      <c r="W18" s="102"/>
      <c r="X18" s="213"/>
      <c r="Y18" s="178">
        <f t="shared" si="7"/>
        <v>-2440240</v>
      </c>
      <c r="Z18" s="213"/>
      <c r="AA18" s="90"/>
    </row>
    <row r="19" spans="2:31">
      <c r="B19" s="113">
        <v>46160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2281137.2023076913</v>
      </c>
      <c r="P19" s="5">
        <f t="shared" si="6"/>
        <v>29654783.629999988</v>
      </c>
      <c r="Q19" s="161">
        <f>Q18+N19</f>
        <v>2452937.5099999998</v>
      </c>
      <c r="R19" s="27">
        <f t="shared" si="1"/>
        <v>1427.7864972687378</v>
      </c>
      <c r="S19" s="4">
        <f>SUM($Q$7:$Q19)/T19</f>
        <v>2452937.2023076913</v>
      </c>
      <c r="T19" s="16">
        <v>13</v>
      </c>
      <c r="U19" s="135">
        <f>B19</f>
        <v>46160</v>
      </c>
      <c r="V19" s="305"/>
      <c r="W19" s="102"/>
      <c r="X19" s="213" t="e">
        <f>AVERAGE(W19:W27)</f>
        <v>#DIV/0!</v>
      </c>
      <c r="Y19" s="178">
        <f>Y18-K19-L19</f>
        <v>-2440240</v>
      </c>
      <c r="Z19" s="213">
        <f>AVERAGE(Y19:Y27)</f>
        <v>-2440240.3333333335</v>
      </c>
      <c r="AA19" s="90"/>
      <c r="AD19" s="304"/>
    </row>
    <row r="20" spans="2:31">
      <c r="B20" s="113">
        <v>46161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2281137.2242857134</v>
      </c>
      <c r="P20" s="5">
        <f t="shared" si="6"/>
        <v>31935921.139999986</v>
      </c>
      <c r="Q20" s="161">
        <f>Q19+N20</f>
        <v>2452937.5099999998</v>
      </c>
      <c r="R20" s="27">
        <f t="shared" si="1"/>
        <v>1427.7865100615327</v>
      </c>
      <c r="S20" s="4">
        <f>SUM($Q$7:$Q20)/T20</f>
        <v>2452937.2242857134</v>
      </c>
      <c r="T20" s="16">
        <v>14</v>
      </c>
      <c r="U20" s="135">
        <f>B19+8</f>
        <v>46168</v>
      </c>
      <c r="V20" s="128"/>
      <c r="W20" s="102"/>
      <c r="X20" s="213"/>
      <c r="Y20" s="178">
        <f>Y19-K20-L20</f>
        <v>-2440240</v>
      </c>
      <c r="Z20" s="213"/>
      <c r="AA20" s="90"/>
      <c r="AB20" s="90"/>
    </row>
    <row r="21" spans="2:31">
      <c r="B21" s="113">
        <v>46162</v>
      </c>
      <c r="C21" s="12"/>
      <c r="D21" s="85"/>
      <c r="E21" s="85"/>
      <c r="F21" s="21"/>
      <c r="G21" s="24">
        <f>D21+E21+F21-E20-F20</f>
        <v>0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0</v>
      </c>
      <c r="O21" s="65">
        <f t="shared" si="3"/>
        <v>2281137.2433333322</v>
      </c>
      <c r="P21" s="5">
        <f t="shared" si="6"/>
        <v>34217058.649999984</v>
      </c>
      <c r="Q21" s="161">
        <f>Q20+N21</f>
        <v>2452937.5099999998</v>
      </c>
      <c r="R21" s="27">
        <f t="shared" si="1"/>
        <v>1427.7865211486217</v>
      </c>
      <c r="S21" s="4">
        <f>SUM($Q$7:$Q21)/T21</f>
        <v>2452937.2433333322</v>
      </c>
      <c r="T21" s="16">
        <v>15</v>
      </c>
      <c r="V21" s="128"/>
      <c r="W21" s="102"/>
      <c r="X21" s="213"/>
      <c r="Y21" s="178">
        <f>Y20-K21-L21</f>
        <v>-2440240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2281137.1974999988</v>
      </c>
      <c r="P22" s="5">
        <f t="shared" si="6"/>
        <v>36498195.159999982</v>
      </c>
      <c r="Q22" s="161">
        <f>Q21+N22-1</f>
        <v>2452936.5099999998</v>
      </c>
      <c r="R22" s="27">
        <f t="shared" si="1"/>
        <v>1427.7864944703135</v>
      </c>
      <c r="S22" s="4">
        <f>SUM($Q$7:$Q22)/T22</f>
        <v>2452937.1974999988</v>
      </c>
      <c r="T22" s="16">
        <v>16</v>
      </c>
      <c r="V22" s="128"/>
      <c r="W22" s="102"/>
      <c r="X22" s="213"/>
      <c r="Y22" s="178">
        <f>Y21-K22-L22</f>
        <v>-2440240</v>
      </c>
      <c r="Z22" s="213"/>
      <c r="AA22" s="90"/>
    </row>
    <row r="23" spans="2:31">
      <c r="B23" s="113">
        <v>46164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2281137.2158823516</v>
      </c>
      <c r="P23" s="5">
        <f t="shared" si="6"/>
        <v>38779332.669999979</v>
      </c>
      <c r="Q23" s="161">
        <f>Q22+N23+1</f>
        <v>2452937.5099999998</v>
      </c>
      <c r="R23" s="27">
        <f t="shared" si="1"/>
        <v>1427.7865051701697</v>
      </c>
      <c r="S23" s="4">
        <f>SUM($Q$7:$Q23)/T23</f>
        <v>2452937.2158823516</v>
      </c>
      <c r="T23" s="16">
        <v>17</v>
      </c>
      <c r="U23" s="25"/>
      <c r="V23" s="132"/>
      <c r="W23" s="102"/>
      <c r="X23" s="213"/>
      <c r="Y23" s="178">
        <f>Y22-K23-L23-1</f>
        <v>-2440241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2281137.2322222209</v>
      </c>
      <c r="P24" s="5">
        <f t="shared" si="6"/>
        <v>41060470.179999977</v>
      </c>
      <c r="Q24" s="161">
        <f>Q23+N24</f>
        <v>2452937.5099999998</v>
      </c>
      <c r="R24" s="27">
        <f t="shared" si="1"/>
        <v>1427.786514681153</v>
      </c>
      <c r="S24" s="4">
        <f>SUM($Q$7:$Q24)/T24</f>
        <v>2452937.2322222209</v>
      </c>
      <c r="T24" s="16">
        <v>18</v>
      </c>
      <c r="V24" s="132"/>
      <c r="W24" s="102"/>
      <c r="X24" s="213"/>
      <c r="Y24" s="178">
        <f t="shared" ref="Y24:Y48" si="13">Y23-K24-L24</f>
        <v>-2440241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2281137.246842104</v>
      </c>
      <c r="P25" s="5">
        <f t="shared" si="6"/>
        <v>43341607.689999975</v>
      </c>
      <c r="Q25" s="161">
        <f>Q24+N25</f>
        <v>2452937.5099999998</v>
      </c>
      <c r="R25" s="27">
        <f t="shared" si="1"/>
        <v>1427.7859411188033</v>
      </c>
      <c r="S25" s="4">
        <f>SUM($Q$7:$Q25)/T25-1</f>
        <v>2452936.246842104</v>
      </c>
      <c r="T25" s="16">
        <v>19</v>
      </c>
      <c r="V25" s="128"/>
      <c r="W25" s="102"/>
      <c r="X25" s="213"/>
      <c r="Y25" s="178">
        <f t="shared" si="13"/>
        <v>-2440241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2281137.2099999986</v>
      </c>
      <c r="P26" s="5">
        <f t="shared" si="6"/>
        <v>45622744.199999973</v>
      </c>
      <c r="Q26" s="161">
        <f>Q25+N26-1</f>
        <v>2452936.5099999998</v>
      </c>
      <c r="R26" s="27">
        <f t="shared" si="1"/>
        <v>1427.7865017462157</v>
      </c>
      <c r="S26" s="4">
        <f>SUM($Q$7:$Q26)/T26</f>
        <v>2452937.2099999986</v>
      </c>
      <c r="T26" s="16">
        <v>20</v>
      </c>
      <c r="U26" s="135">
        <f>B26</f>
        <v>46167</v>
      </c>
      <c r="V26" s="305"/>
      <c r="W26" s="102"/>
      <c r="X26" s="213" t="e">
        <f>AVERAGE(W26:W34)</f>
        <v>#DIV/0!</v>
      </c>
      <c r="Y26" s="178">
        <f>Y25-K26-L26+1</f>
        <v>-2440240</v>
      </c>
      <c r="Z26" s="213">
        <f>AVERAGE(Y26:Y34)</f>
        <v>-2440239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2281137.1766666654</v>
      </c>
      <c r="P27" s="5">
        <f t="shared" si="6"/>
        <v>47903880.709999971</v>
      </c>
      <c r="Q27" s="161">
        <f>Q26+N27</f>
        <v>2452936.5099999998</v>
      </c>
      <c r="R27" s="27">
        <f t="shared" si="1"/>
        <v>1427.7870644159868</v>
      </c>
      <c r="S27" s="4">
        <f>SUM($Q$7:$Q27)/T27+1</f>
        <v>2452938.1766666654</v>
      </c>
      <c r="T27" s="16">
        <v>21</v>
      </c>
      <c r="U27" s="135">
        <f>B28+6</f>
        <v>46175</v>
      </c>
      <c r="V27" s="156"/>
      <c r="W27" s="102"/>
      <c r="X27" s="213"/>
      <c r="Y27" s="178">
        <f>Y26-K27-L27</f>
        <v>-2440240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v>-2648</v>
      </c>
      <c r="E28" s="85"/>
      <c r="F28" s="21"/>
      <c r="G28" s="24">
        <f>D28+E28+F28-E27-F27</f>
        <v>-2648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-2648</v>
      </c>
      <c r="O28" s="65">
        <f t="shared" si="3"/>
        <v>2281016.6918181805</v>
      </c>
      <c r="P28" s="5">
        <f t="shared" si="6"/>
        <v>50182367.219999969</v>
      </c>
      <c r="Q28" s="161">
        <f>Q27+N28-2</f>
        <v>2450286.5099999998</v>
      </c>
      <c r="R28" s="27">
        <f t="shared" si="1"/>
        <v>1427.7163514657627</v>
      </c>
      <c r="S28" s="4">
        <f>SUM($Q$7:$Q28)/T28</f>
        <v>2452816.6918181805</v>
      </c>
      <c r="T28" s="16">
        <v>22</v>
      </c>
      <c r="V28" s="128"/>
      <c r="W28" s="102"/>
      <c r="X28" s="213"/>
      <c r="Y28" s="178">
        <f>Y27-K28-L28+3</f>
        <v>-2440237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2280906.7273913031</v>
      </c>
      <c r="P29" s="5">
        <f t="shared" si="6"/>
        <v>52460854.729999967</v>
      </c>
      <c r="Q29" s="161">
        <f>Q28+N29+1</f>
        <v>2450287.5099999998</v>
      </c>
      <c r="R29" s="27">
        <f t="shared" si="1"/>
        <v>1427.652344232423</v>
      </c>
      <c r="S29" s="4">
        <f>SUM($Q$7:$Q29)/T29</f>
        <v>2452706.7273913031</v>
      </c>
      <c r="T29" s="16">
        <v>23</v>
      </c>
      <c r="V29" s="128"/>
      <c r="W29" s="102"/>
      <c r="X29" s="213"/>
      <c r="Y29" s="178">
        <f>Y28-K29-L29-2</f>
        <v>-2440239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2280805.9683333319</v>
      </c>
      <c r="P30" s="5">
        <f t="shared" si="6"/>
        <v>54739343.239999965</v>
      </c>
      <c r="Q30" s="161">
        <f>Q29+N30+1</f>
        <v>2450288.5099999998</v>
      </c>
      <c r="R30" s="27">
        <f t="shared" si="1"/>
        <v>1427.5936951882024</v>
      </c>
      <c r="S30" s="4">
        <f>SUM($Q$7:$Q30)/T30</f>
        <v>2452605.9683333319</v>
      </c>
      <c r="T30" s="16">
        <v>24</v>
      </c>
      <c r="V30" s="128"/>
      <c r="W30" s="102"/>
      <c r="X30" s="213"/>
      <c r="Y30" s="178">
        <f t="shared" si="13"/>
        <v>-2440239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2280713.2699999986</v>
      </c>
      <c r="P31" s="5">
        <f t="shared" si="6"/>
        <v>57017831.749999963</v>
      </c>
      <c r="Q31" s="161">
        <f t="shared" ref="Q31:Q39" si="15">Q30+N31</f>
        <v>2450288.5099999998</v>
      </c>
      <c r="R31" s="27">
        <f t="shared" si="1"/>
        <v>1427.5397380675197</v>
      </c>
      <c r="S31" s="4">
        <f>SUM($Q$7:$Q31)/T31</f>
        <v>2452513.2699999986</v>
      </c>
      <c r="T31" s="16">
        <v>25</v>
      </c>
      <c r="V31" s="134"/>
      <c r="W31" s="102"/>
      <c r="X31" s="213"/>
      <c r="Y31" s="178">
        <f t="shared" si="13"/>
        <v>-2440239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2280627.7023076909</v>
      </c>
      <c r="P32" s="5">
        <f t="shared" si="6"/>
        <v>59296320.259999961</v>
      </c>
      <c r="Q32" s="161">
        <f t="shared" si="15"/>
        <v>2450288.5099999998</v>
      </c>
      <c r="R32" s="27">
        <f t="shared" si="1"/>
        <v>1427.4899314945815</v>
      </c>
      <c r="S32" s="4">
        <f>SUM($Q$7:$Q32)/T32</f>
        <v>2452427.7023076909</v>
      </c>
      <c r="T32" s="16">
        <v>26</v>
      </c>
      <c r="U32" s="25"/>
      <c r="V32" s="134"/>
      <c r="W32" s="102"/>
      <c r="X32" s="213"/>
      <c r="Y32" s="178">
        <f t="shared" si="13"/>
        <v>-2440239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2280548.4359259242</v>
      </c>
      <c r="P33" s="5">
        <f t="shared" si="6"/>
        <v>61574807.769999959</v>
      </c>
      <c r="Q33" s="161">
        <f>Q32+N33-1</f>
        <v>2450287.5099999998</v>
      </c>
      <c r="R33" s="27">
        <f t="shared" si="1"/>
        <v>1427.4437927391875</v>
      </c>
      <c r="S33" s="4">
        <f>SUM($Q$7:$Q33)/T33</f>
        <v>2452348.4359259242</v>
      </c>
      <c r="T33" s="16">
        <v>27</v>
      </c>
      <c r="U33" s="135">
        <f>B33</f>
        <v>46174</v>
      </c>
      <c r="V33" s="128"/>
      <c r="W33" s="102"/>
      <c r="X33" s="213" t="e">
        <f>AVERAGE(W33:W41)</f>
        <v>#DIV/0!</v>
      </c>
      <c r="Y33" s="178">
        <f>Y32-K33-L33</f>
        <v>-2440239</v>
      </c>
      <c r="Z33" s="213">
        <f>AVERAGE(Y33:Y41)</f>
        <v>-2440240.4444444445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2280474.8314285697</v>
      </c>
      <c r="P34" s="5">
        <f t="shared" si="6"/>
        <v>63853295.279999956</v>
      </c>
      <c r="Q34" s="161">
        <f>Q33+N34</f>
        <v>2450287.5099999998</v>
      </c>
      <c r="R34" s="27">
        <f t="shared" si="1"/>
        <v>1427.4009496091792</v>
      </c>
      <c r="S34" s="4">
        <f>SUM($Q$7:$Q34)/T34</f>
        <v>2452274.8314285697</v>
      </c>
      <c r="T34" s="16">
        <v>28</v>
      </c>
      <c r="U34" s="135">
        <f>B33+8</f>
        <v>46182</v>
      </c>
      <c r="V34" s="128"/>
      <c r="W34" s="102"/>
      <c r="X34" s="213"/>
      <c r="Y34" s="178">
        <f t="shared" si="13"/>
        <v>-2440239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2280406.3375862055</v>
      </c>
      <c r="P35" s="5">
        <f t="shared" si="6"/>
        <v>66131783.789999954</v>
      </c>
      <c r="Q35" s="161">
        <f>Q34+N35+1</f>
        <v>2450288.5099999998</v>
      </c>
      <c r="R35" s="27">
        <f t="shared" si="1"/>
        <v>1427.3610812492464</v>
      </c>
      <c r="S35" s="4">
        <f>SUM($Q$7:$Q35)/T35</f>
        <v>2452206.3375862055</v>
      </c>
      <c r="T35" s="16">
        <v>29</v>
      </c>
      <c r="V35" s="128"/>
      <c r="W35" s="102"/>
      <c r="X35" s="213"/>
      <c r="Y35" s="178">
        <f>Y34-K35-L35-1</f>
        <v>-2440240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 t="shared" si="8"/>
        <v>0</v>
      </c>
      <c r="L36" s="168"/>
      <c r="M36" s="150"/>
      <c r="N36" s="146">
        <f t="shared" si="11"/>
        <v>0</v>
      </c>
      <c r="O36" s="65">
        <f t="shared" si="3"/>
        <v>2280342.4766666652</v>
      </c>
      <c r="P36" s="5">
        <f t="shared" si="6"/>
        <v>68410274.299999952</v>
      </c>
      <c r="Q36" s="161">
        <f>Q35+N36+2</f>
        <v>2450290.5099999998</v>
      </c>
      <c r="R36" s="27">
        <f t="shared" si="1"/>
        <v>1427.3244916569649</v>
      </c>
      <c r="S36" s="4">
        <f>SUM($Q$7:$Q36)/T36+1</f>
        <v>2452143.4766666656</v>
      </c>
      <c r="T36" s="16">
        <v>30</v>
      </c>
      <c r="V36" s="133"/>
      <c r="W36" s="102"/>
      <c r="X36" s="213"/>
      <c r="Y36" s="178">
        <f>Y35-K36-L36-1</f>
        <v>-2440241</v>
      </c>
      <c r="Z36" s="213"/>
      <c r="AD36" s="1"/>
      <c r="AE36" s="1"/>
    </row>
    <row r="37" spans="2:31">
      <c r="B37" s="113">
        <v>46178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2280282.7035483858</v>
      </c>
      <c r="P37" s="5">
        <f t="shared" si="6"/>
        <v>70688763.809999958</v>
      </c>
      <c r="Q37" s="161">
        <f>Q36+N37-1</f>
        <v>2450289.5099999998</v>
      </c>
      <c r="R37" s="27">
        <f t="shared" si="1"/>
        <v>1427.2896993878849</v>
      </c>
      <c r="S37" s="4">
        <f>SUM($Q$7:$Q37)/T37+1</f>
        <v>2452083.7035483862</v>
      </c>
      <c r="T37" s="16">
        <v>31</v>
      </c>
      <c r="U37" s="25"/>
      <c r="V37" s="134"/>
      <c r="W37" s="102"/>
      <c r="X37" s="213"/>
      <c r="Y37" s="178">
        <f t="shared" si="13"/>
        <v>-2440241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2280226.6662499988</v>
      </c>
      <c r="P38" s="5">
        <f t="shared" si="6"/>
        <v>72967253.319999963</v>
      </c>
      <c r="Q38" s="161">
        <f>Q37+N38</f>
        <v>2450289.5099999998</v>
      </c>
      <c r="R38" s="27">
        <f t="shared" si="1"/>
        <v>1427.2564995634455</v>
      </c>
      <c r="S38" s="4">
        <f>SUM($Q$7:$Q38)/T38</f>
        <v>2452026.6662499993</v>
      </c>
      <c r="T38" s="16">
        <v>32</v>
      </c>
      <c r="U38" s="25"/>
      <c r="V38" s="134"/>
      <c r="W38" s="102"/>
      <c r="X38" s="213"/>
      <c r="Y38" s="178">
        <f t="shared" si="13"/>
        <v>-2440241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2280174.025151514</v>
      </c>
      <c r="P39" s="5">
        <f t="shared" si="6"/>
        <v>75245742.829999968</v>
      </c>
      <c r="Q39" s="161">
        <f t="shared" si="15"/>
        <v>2450289.5099999998</v>
      </c>
      <c r="R39" s="27">
        <f t="shared" si="1"/>
        <v>1427.2258586446533</v>
      </c>
      <c r="S39" s="4">
        <f>SUM($Q$7:$Q39)/T39</f>
        <v>2451974.0251515144</v>
      </c>
      <c r="T39" s="16">
        <v>33</v>
      </c>
      <c r="U39" s="25"/>
      <c r="V39" s="134"/>
      <c r="W39" s="102"/>
      <c r="X39" s="213"/>
      <c r="Y39" s="178">
        <f t="shared" si="13"/>
        <v>-2440241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2280124.5099999993</v>
      </c>
      <c r="P40" s="5">
        <f t="shared" si="6"/>
        <v>77524233.339999974</v>
      </c>
      <c r="Q40" s="161">
        <f>Q39+N40+1</f>
        <v>2450290.5099999998</v>
      </c>
      <c r="R40" s="27">
        <f t="shared" si="1"/>
        <v>1427.1970372526193</v>
      </c>
      <c r="S40" s="4">
        <f>SUM($Q$7:$Q40)/T40</f>
        <v>2451924.5099999998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-2440241</v>
      </c>
      <c r="Z40" s="213">
        <f>AVERAGE(Y40:Y48)</f>
        <v>-2440241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2280077.7957142852</v>
      </c>
      <c r="P41" s="5">
        <f t="shared" si="6"/>
        <v>79802722.849999979</v>
      </c>
      <c r="Q41" s="161">
        <f>Q40+N41-1</f>
        <v>2450289.5099999998</v>
      </c>
      <c r="R41" s="27">
        <f t="shared" si="1"/>
        <v>1427.169846166639</v>
      </c>
      <c r="S41" s="4">
        <f>SUM($Q$7:$Q41)/T41</f>
        <v>2451877.7957142857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-2440241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2280033.7044444438</v>
      </c>
      <c r="P42" s="5">
        <f t="shared" si="6"/>
        <v>82081213.359999985</v>
      </c>
      <c r="Q42" s="161">
        <f>Q41+N42+1</f>
        <v>2450290.5099999998</v>
      </c>
      <c r="R42" s="27">
        <f t="shared" si="1"/>
        <v>1427.1441818652179</v>
      </c>
      <c r="S42" s="4">
        <f>SUM($Q$7:$Q42)/T42</f>
        <v>2451833.7044444443</v>
      </c>
      <c r="T42" s="16">
        <v>36</v>
      </c>
      <c r="U42" s="135"/>
      <c r="V42" s="128"/>
      <c r="W42" s="102"/>
      <c r="X42" s="213"/>
      <c r="Y42" s="178">
        <f t="shared" si="13"/>
        <v>-2440241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2279991.9964864864</v>
      </c>
      <c r="P43" s="5">
        <f t="shared" si="6"/>
        <v>84359703.86999999</v>
      </c>
      <c r="Q43" s="161">
        <f>Q42+N43</f>
        <v>2450290.5099999998</v>
      </c>
      <c r="R43" s="27">
        <f t="shared" si="1"/>
        <v>1427.1199048233332</v>
      </c>
      <c r="S43" s="4">
        <f>SUM($Q$7:$Q43)/T43</f>
        <v>2451791.9964864864</v>
      </c>
      <c r="T43" s="16">
        <v>37</v>
      </c>
      <c r="U43" s="135"/>
      <c r="V43" s="128"/>
      <c r="W43" s="102"/>
      <c r="X43" s="213"/>
      <c r="Y43" s="178">
        <f t="shared" si="13"/>
        <v>-2440241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2279952.4573684209</v>
      </c>
      <c r="P44" s="5">
        <f t="shared" si="6"/>
        <v>86638193.379999995</v>
      </c>
      <c r="Q44" s="161">
        <f>Q43+N44-1</f>
        <v>2450289.5099999998</v>
      </c>
      <c r="R44" s="27">
        <f t="shared" si="1"/>
        <v>1427.0968902028064</v>
      </c>
      <c r="S44" s="4">
        <f>SUM($Q$7:$Q44)/T44</f>
        <v>2451752.4573684214</v>
      </c>
      <c r="T44" s="16">
        <v>38</v>
      </c>
      <c r="U44" s="135"/>
      <c r="V44" s="128"/>
      <c r="W44" s="102"/>
      <c r="X44" s="213"/>
      <c r="Y44" s="178">
        <f t="shared" si="13"/>
        <v>-2440241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2279914.9715384617</v>
      </c>
      <c r="P45" s="5">
        <f t="shared" si="6"/>
        <v>88916683.890000001</v>
      </c>
      <c r="Q45" s="161">
        <f>Q44+N45+1</f>
        <v>2450290.5099999998</v>
      </c>
      <c r="R45" s="27">
        <f t="shared" si="1"/>
        <v>1427.0750707441571</v>
      </c>
      <c r="S45" s="4">
        <f>SUM($Q$7:$Q45)/T45</f>
        <v>2451714.9715384617</v>
      </c>
      <c r="T45" s="16">
        <v>39</v>
      </c>
      <c r="U45" s="135"/>
      <c r="V45" s="128"/>
      <c r="W45" s="102"/>
      <c r="X45" s="213"/>
      <c r="Y45" s="178">
        <f t="shared" si="13"/>
        <v>-2440241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2279879.3600000003</v>
      </c>
      <c r="P46" s="5">
        <f t="shared" si="6"/>
        <v>91195174.400000006</v>
      </c>
      <c r="Q46" s="161">
        <f t="shared" ref="Q46" si="16">Q45+N46</f>
        <v>2450290.5099999998</v>
      </c>
      <c r="R46" s="27">
        <f t="shared" si="1"/>
        <v>1427.0543422584403</v>
      </c>
      <c r="S46" s="4">
        <f>SUM($Q$7:$Q46)/T46</f>
        <v>2451679.3600000003</v>
      </c>
      <c r="T46" s="16">
        <v>40</v>
      </c>
      <c r="U46" s="135"/>
      <c r="V46" s="128"/>
      <c r="W46" s="102"/>
      <c r="X46" s="213"/>
      <c r="Y46" s="178">
        <f t="shared" si="13"/>
        <v>-2440241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2279845.4856097563</v>
      </c>
      <c r="P47" s="5">
        <f t="shared" si="6"/>
        <v>93473664.910000011</v>
      </c>
      <c r="Q47" s="161">
        <f>Q46+N47</f>
        <v>2450290.5099999998</v>
      </c>
      <c r="R47" s="27">
        <f t="shared" si="1"/>
        <v>1427.0346249183683</v>
      </c>
      <c r="S47" s="4">
        <f>SUM($Q$7:$Q47)/T47</f>
        <v>2451645.4856097568</v>
      </c>
      <c r="T47" s="16">
        <v>41</v>
      </c>
      <c r="U47" s="135"/>
      <c r="V47" s="128"/>
      <c r="W47" s="102"/>
      <c r="X47" s="213"/>
      <c r="Y47" s="178">
        <f>Y46-K47-L47</f>
        <v>-2440241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2279813.2480952386</v>
      </c>
      <c r="P48" s="5">
        <f t="shared" si="6"/>
        <v>95752156.420000017</v>
      </c>
      <c r="Q48" s="161">
        <f>Q47+N48+1</f>
        <v>2450291.5099999998</v>
      </c>
      <c r="R48" s="27">
        <f t="shared" si="1"/>
        <v>1427.0158603581135</v>
      </c>
      <c r="S48" s="4">
        <f>SUM($Q$7:$Q48)/T48</f>
        <v>2451613.248095239</v>
      </c>
      <c r="T48" s="16">
        <v>42</v>
      </c>
      <c r="U48" s="135"/>
      <c r="V48" s="128"/>
      <c r="W48" s="102"/>
      <c r="X48" s="213"/>
      <c r="Y48" s="178">
        <f t="shared" si="13"/>
        <v>-2440241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2472613.5099999998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0</v>
      </c>
    </row>
    <row r="55" spans="4:7" ht="12.75" thickBot="1">
      <c r="D55" s="137" t="s">
        <v>46</v>
      </c>
      <c r="E55" s="142"/>
      <c r="F55" s="143"/>
      <c r="G55" s="155">
        <f>'Apr 2026'!Y48</f>
        <v>-2440240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01"/>
  <sheetViews>
    <sheetView topLeftCell="A5887" workbookViewId="0">
      <selection activeCell="D5901" sqref="D5901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5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2026-04-29T09:34:26Z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