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2564508-650F-47E3-8207-6A1664019FAC}" xr6:coauthVersionLast="47" xr6:coauthVersionMax="47" xr10:uidLastSave="{00000000-0000-0000-0000-000000000000}"/>
  <bookViews>
    <workbookView xWindow="30195" yWindow="630" windowWidth="24855" windowHeight="1473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9" i="156" l="1"/>
  <c r="Q28" i="156"/>
  <c r="D28" i="156"/>
  <c r="Y23" i="156"/>
  <c r="E256" i="2"/>
  <c r="D256" i="2"/>
  <c r="Q21" i="156" l="1"/>
  <c r="Q20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4" i="156" s="1"/>
  <c r="Y25" i="156" s="1"/>
  <c r="Y26" i="156" s="1"/>
  <c r="D42" i="120"/>
  <c r="Y27" i="156" l="1"/>
  <c r="Y28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<sst xmlns="http://schemas.openxmlformats.org/spreadsheetml/2006/main" count="2315" uniqueCount="408">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</sst>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Y30" sqref="Y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6100</v>
      </c>
      <c r="J22" s="61">
        <v>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-700</v>
      </c>
      <c r="J23" s="61">
        <v>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-2345779.5</v>
      </c>
      <c r="Y26" s="178">
        <f>Y25-K26-L26+1</f>
        <v>-2348433</v>
      </c>
      <c r="Z26" s="213">
        <f>AVERAGE(Y26:Y34)</f>
        <v>-2344745.888888889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2201746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2201746</v>
      </c>
      <c r="O30" s="65">
        <f t="shared" si="3"/>
        <v>96107.760000000009</v>
      </c>
      <c r="P30" s="5">
        <f t="shared" si="6"/>
        <v>2306586.2400000002</v>
      </c>
      <c r="Q30" s="161">
        <f>Q29+N30+1</f>
        <v>2372106.5099999998</v>
      </c>
      <c r="R30" s="27">
        <f t="shared" si="1"/>
        <v>155.37373388184045</v>
      </c>
      <c r="S30" s="4">
        <f>SUM($Q$7:$Q30)/T30</f>
        <v>269669.75999999989</v>
      </c>
      <c r="T30" s="16">
        <v>24</v>
      </c>
      <c r="V30" s="128"/>
      <c r="W30" s="102"/>
      <c r="X30" s="213"/>
      <c r="Y30" s="178">
        <f t="shared" si="13"/>
        <v>-2343919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180205.23</v>
      </c>
      <c r="P31" s="5">
        <f t="shared" si="6"/>
        <v>4505130.75</v>
      </c>
      <c r="Q31" s="161">
        <f t="shared" ref="Q31:Q39" si="15">Q30+N31</f>
        <v>2372106.5099999998</v>
      </c>
      <c r="R31" s="27">
        <f t="shared" si="1"/>
        <v>203.82758322674312</v>
      </c>
      <c r="S31" s="4">
        <f>SUM($Q$7:$Q31)/T31</f>
        <v>353767.22999999986</v>
      </c>
      <c r="T31" s="16">
        <v>25</v>
      </c>
      <c r="V31" s="134"/>
      <c r="W31" s="102"/>
      <c r="X31" s="213"/>
      <c r="Y31" s="178">
        <f t="shared" si="13"/>
        <v>-2343919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257833.66384615382</v>
      </c>
      <c r="P32" s="5">
        <f t="shared" si="6"/>
        <v>6703675.2599999998</v>
      </c>
      <c r="Q32" s="161">
        <f t="shared" si="15"/>
        <v>2372106.5099999998</v>
      </c>
      <c r="R32" s="27">
        <f t="shared" si="1"/>
        <v>248.55421339126863</v>
      </c>
      <c r="S32" s="4">
        <f>SUM($Q$7:$Q32)/T32</f>
        <v>431395.66384615371</v>
      </c>
      <c r="T32" s="16">
        <v>26</v>
      </c>
      <c r="U32" s="25"/>
      <c r="V32" s="134"/>
      <c r="W32" s="102"/>
      <c r="X32" s="213"/>
      <c r="Y32" s="178">
        <f t="shared" si="13"/>
        <v>-2343919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329711.8062962963</v>
      </c>
      <c r="P33" s="5">
        <f t="shared" si="6"/>
        <v>8902218.7699999996</v>
      </c>
      <c r="Q33" s="161">
        <f>Q32+N33-1</f>
        <v>2372105.5099999998</v>
      </c>
      <c r="R33" s="27">
        <f t="shared" si="1"/>
        <v>289.96773850053359</v>
      </c>
      <c r="S33" s="4">
        <f>SUM($Q$7:$Q33)/T33</f>
        <v>503273.80629629613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-2343919</v>
      </c>
      <c r="Z33" s="213">
        <f>AVERAGE(Y33:Y41)</f>
        <v>-2343920.4444444445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396455.79571428569</v>
      </c>
      <c r="P34" s="5">
        <f t="shared" si="6"/>
        <v>11100762.279999999</v>
      </c>
      <c r="Q34" s="161">
        <f>Q33+N34</f>
        <v>2372105.5099999998</v>
      </c>
      <c r="R34" s="27">
        <f t="shared" si="1"/>
        <v>328.42315467342252</v>
      </c>
      <c r="S34" s="4">
        <f>SUM($Q$7:$Q34)/T34</f>
        <v>570017.79571428557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-2343919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v>-14936</v>
      </c>
      <c r="E35" s="85"/>
      <c r="F35" s="21"/>
      <c r="G35" s="24">
        <f>D35+E35+F35-E34-F34</f>
        <v>-14936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-14936</v>
      </c>
      <c r="O35" s="65">
        <f t="shared" si="3"/>
        <v>458081.75137931033</v>
      </c>
      <c r="P35" s="5">
        <f t="shared" si="6"/>
        <v>13284370.789999999</v>
      </c>
      <c r="Q35" s="161">
        <f>Q34+N35+1</f>
        <v>2357170.5099999998</v>
      </c>
      <c r="R35" s="27">
        <f t="shared" si="1"/>
        <v>363.92974924194823</v>
      </c>
      <c r="S35" s="4">
        <f>SUM($Q$7:$Q35)/T35</f>
        <v>631643.75137931015</v>
      </c>
      <c r="T35" s="16">
        <v>29</v>
      </c>
      <c r="V35" s="128"/>
      <c r="W35" s="102"/>
      <c r="X35" s="213"/>
      <c r="Y35" s="178">
        <f>Y34-K35-L35-1</f>
        <v>-2343920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515599.37666666665</v>
      </c>
      <c r="P36" s="5">
        <f t="shared" si="6"/>
        <v>15467981.299999999</v>
      </c>
      <c r="Q36" s="161">
        <f>Q35+N36+2</f>
        <v>2357172.5099999998</v>
      </c>
      <c r="R36" s="27">
        <f t="shared" si="1"/>
        <v>397.06985207975629</v>
      </c>
      <c r="S36" s="4">
        <f>SUM($Q$7:$Q36)/T36+1</f>
        <v>689162.37666666659</v>
      </c>
      <c r="T36" s="16">
        <v>30</v>
      </c>
      <c r="V36" s="133"/>
      <c r="W36" s="102"/>
      <c r="X36" s="213"/>
      <c r="Y36" s="178">
        <f>Y35-K36-L36-1</f>
        <v>-2343921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569406.15516129031</v>
      </c>
      <c r="P37" s="5">
        <f t="shared" si="6"/>
        <v>17651590.809999999</v>
      </c>
      <c r="Q37" s="161">
        <f>Q36+N37-1</f>
        <v>2357171.5099999998</v>
      </c>
      <c r="R37" s="27">
        <f t="shared" si="1"/>
        <v>428.07132618965562</v>
      </c>
      <c r="S37" s="4">
        <f>SUM($Q$7:$Q37)/T37+1</f>
        <v>742969.1551612902</v>
      </c>
      <c r="T37" s="16">
        <v>31</v>
      </c>
      <c r="U37" s="25"/>
      <c r="V37" s="134"/>
      <c r="W37" s="102"/>
      <c r="X37" s="213"/>
      <c r="Y37" s="178">
        <f t="shared" si="13"/>
        <v>-2343921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619850.01</v>
      </c>
      <c r="P38" s="5">
        <f t="shared" si="6"/>
        <v>19835200.32</v>
      </c>
      <c r="Q38" s="161">
        <f>Q37+N38</f>
        <v>2357171.5099999998</v>
      </c>
      <c r="R38" s="27">
        <f t="shared" si="1"/>
        <v>457.13463200470142</v>
      </c>
      <c r="S38" s="4">
        <f>SUM($Q$7:$Q38)/T38</f>
        <v>793412.00999999978</v>
      </c>
      <c r="T38" s="16">
        <v>32</v>
      </c>
      <c r="U38" s="25"/>
      <c r="V38" s="134"/>
      <c r="W38" s="102"/>
      <c r="X38" s="213"/>
      <c r="Y38" s="178">
        <f t="shared" si="13"/>
        <v>-2343921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667236.6615151515</v>
      </c>
      <c r="P39" s="5">
        <f t="shared" si="6"/>
        <v>22018809.829999998</v>
      </c>
      <c r="Q39" s="161">
        <f t="shared" si="15"/>
        <v>2357171.5099999998</v>
      </c>
      <c r="R39" s="27">
        <f t="shared" si="1"/>
        <v>484.43706659012412</v>
      </c>
      <c r="S39" s="4">
        <f>SUM($Q$7:$Q39)/T39</f>
        <v>840798.66151515127</v>
      </c>
      <c r="T39" s="16">
        <v>33</v>
      </c>
      <c r="U39" s="25"/>
      <c r="V39" s="134"/>
      <c r="W39" s="102"/>
      <c r="X39" s="213"/>
      <c r="Y39" s="178">
        <f t="shared" si="13"/>
        <v>-2343921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711835.8923529411</v>
      </c>
      <c r="P40" s="5">
        <f t="shared" si="6"/>
        <v>24202420.339999996</v>
      </c>
      <c r="Q40" s="161">
        <f>Q39+N40+1</f>
        <v>2357172.5099999998</v>
      </c>
      <c r="R40" s="27">
        <f t="shared" si="1"/>
        <v>510.13349255766866</v>
      </c>
      <c r="S40" s="4">
        <f>SUM($Q$7:$Q40)/T40</f>
        <v>885397.89235294086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-2343921</v>
      </c>
      <c r="Z40" s="213">
        <f>AVERAGE(Y40:Y48)</f>
        <v>-2343921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753886.56714285701</v>
      </c>
      <c r="P41" s="5">
        <f t="shared" si="6"/>
        <v>26386029.849999994</v>
      </c>
      <c r="Q41" s="161">
        <f>Q40+N41-1</f>
        <v>2357171.5099999998</v>
      </c>
      <c r="R41" s="27">
        <f t="shared" si="1"/>
        <v>534.36153486526814</v>
      </c>
      <c r="S41" s="4">
        <f>SUM($Q$7:$Q41)/T41</f>
        <v>927448.56714285677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-2343921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793601.1211111109</v>
      </c>
      <c r="P42" s="5">
        <f t="shared" si="6"/>
        <v>28569640.359999992</v>
      </c>
      <c r="Q42" s="161">
        <f>Q41+N42+1</f>
        <v>2357172.5099999998</v>
      </c>
      <c r="R42" s="27">
        <f t="shared" si="1"/>
        <v>557.24359082697288</v>
      </c>
      <c r="S42" s="4">
        <f>SUM($Q$7:$Q42)/T42</f>
        <v>967163.12111111067</v>
      </c>
      <c r="T42" s="16">
        <v>36</v>
      </c>
      <c r="U42" s="135"/>
      <c r="V42" s="128"/>
      <c r="W42" s="102"/>
      <c r="X42" s="213"/>
      <c r="Y42" s="178">
        <f t="shared" si="13"/>
        <v>-2343921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831168.9424324322</v>
      </c>
      <c r="P43" s="5">
        <f t="shared" si="6"/>
        <v>30753250.86999999</v>
      </c>
      <c r="Q43" s="161">
        <f>Q42+N43</f>
        <v>2357172.5099999998</v>
      </c>
      <c r="R43" s="27">
        <f t="shared" si="1"/>
        <v>578.88877889885566</v>
      </c>
      <c r="S43" s="4">
        <f>SUM($Q$7:$Q43)/T43</f>
        <v>1004730.942432432</v>
      </c>
      <c r="T43" s="16">
        <v>37</v>
      </c>
      <c r="U43" s="135"/>
      <c r="V43" s="128"/>
      <c r="W43" s="102"/>
      <c r="X43" s="213"/>
      <c r="Y43" s="178">
        <f t="shared" si="13"/>
        <v>-2343921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866759.48368421022</v>
      </c>
      <c r="P44" s="5">
        <f t="shared" si="6"/>
        <v>32936860.379999988</v>
      </c>
      <c r="Q44" s="161">
        <f>Q43+N44-1</f>
        <v>2357171.5099999998</v>
      </c>
      <c r="R44" s="27">
        <f t="shared" si="1"/>
        <v>599.39473138371875</v>
      </c>
      <c r="S44" s="4">
        <f>SUM($Q$7:$Q44)/T44</f>
        <v>1040321.48368421</v>
      </c>
      <c r="T44" s="16">
        <v>38</v>
      </c>
      <c r="U44" s="135"/>
      <c r="V44" s="128"/>
      <c r="W44" s="102"/>
      <c r="X44" s="213"/>
      <c r="Y44" s="178">
        <f t="shared" si="13"/>
        <v>-2343921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900524.89461538428</v>
      </c>
      <c r="P45" s="5">
        <f t="shared" si="6"/>
        <v>35120470.889999986</v>
      </c>
      <c r="Q45" s="161">
        <f>Q44+N45+1</f>
        <v>2357172.5099999998</v>
      </c>
      <c r="R45" s="27">
        <f t="shared" si="1"/>
        <v>618.84911133507569</v>
      </c>
      <c r="S45" s="4">
        <f>SUM($Q$7:$Q45)/T45</f>
        <v>1074086.8946153841</v>
      </c>
      <c r="T45" s="16">
        <v>39</v>
      </c>
      <c r="U45" s="135"/>
      <c r="V45" s="128"/>
      <c r="W45" s="102"/>
      <c r="X45" s="213"/>
      <c r="Y45" s="178">
        <f t="shared" si="13"/>
        <v>-2343921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932602.03499999957</v>
      </c>
      <c r="P46" s="5">
        <f t="shared" si="6"/>
        <v>37304081.399999984</v>
      </c>
      <c r="Q46" s="161">
        <f t="shared" ref="Q46" si="16">Q45+N46</f>
        <v>2357172.5099999998</v>
      </c>
      <c r="R46" s="27">
        <f t="shared" si="1"/>
        <v>637.33077228886475</v>
      </c>
      <c r="S46" s="4">
        <f>SUM($Q$7:$Q46)/T46</f>
        <v>1106164.0349999995</v>
      </c>
      <c r="T46" s="16">
        <v>40</v>
      </c>
      <c r="U46" s="135"/>
      <c r="V46" s="128"/>
      <c r="W46" s="102"/>
      <c r="X46" s="213"/>
      <c r="Y46" s="178">
        <f t="shared" si="13"/>
        <v>-2343921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963114.43682926788</v>
      </c>
      <c r="P47" s="5">
        <f t="shared" si="6"/>
        <v>39487691.909999982</v>
      </c>
      <c r="Q47" s="161">
        <f>Q46+N47</f>
        <v>2357172.5099999998</v>
      </c>
      <c r="R47" s="27">
        <f t="shared" si="1"/>
        <v>654.9108888058837</v>
      </c>
      <c r="S47" s="4">
        <f>SUM($Q$7:$Q47)/T47</f>
        <v>1136676.4368292678</v>
      </c>
      <c r="T47" s="16">
        <v>41</v>
      </c>
      <c r="U47" s="135"/>
      <c r="V47" s="128"/>
      <c r="W47" s="102"/>
      <c r="X47" s="213"/>
      <c r="Y47" s="178">
        <f>Y46-K47-L47</f>
        <v>-2343921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992173.89095238049</v>
      </c>
      <c r="P48" s="5">
        <f t="shared" si="6"/>
        <v>41671303.419999979</v>
      </c>
      <c r="Q48" s="161">
        <f>Q47+N48+1</f>
        <v>2357173.5099999998</v>
      </c>
      <c r="R48" s="27">
        <f t="shared" si="1"/>
        <v>671.65387063549645</v>
      </c>
      <c r="S48" s="4">
        <f>SUM($Q$7:$Q48)/T48</f>
        <v>1165735.8909523804</v>
      </c>
      <c r="T48" s="16">
        <v>42</v>
      </c>
      <c r="U48" s="135"/>
      <c r="V48" s="128"/>
      <c r="W48" s="102"/>
      <c r="X48" s="213"/>
      <c r="Y48" s="178">
        <f t="shared" si="13"/>
        <v>-2343921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35"/>
  <sheetViews>
    <sheetView topLeftCell="A5911" workbookViewId="0">
      <selection activeCell="B5935" sqref="B593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2026-05-29T09:44:53Z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