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F32BD68-2139-4595-BA89-6E64D3BB662D}" xr6:coauthVersionLast="47" xr6:coauthVersionMax="47" xr10:uidLastSave="{00000000-0000-0000-0000-000000000000}"/>
  <bookViews>
    <workbookView xWindow="31980" yWindow="1515" windowWidth="20730" windowHeight="12840" tabRatio="632" firstSheet="53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" i="151" l="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47" i="151" l="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<sst xmlns="http://schemas.openxmlformats.org/spreadsheetml/2006/main" count="2157" uniqueCount="403">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</sst>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L26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-2683254.5</v>
      </c>
      <c r="Y47" s="181">
        <f t="shared" si="15"/>
        <v>-2701923</v>
      </c>
      <c r="Z47" s="217">
        <f>AVERAGE(Y47:Y55)</f>
        <v>-2668734.5555555555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/>
      <c r="F49" s="23"/>
      <c r="G49" s="26">
        <f t="shared" ref="G49:G50" si="22">D49+E49+F49-E48-F48</f>
        <v>2509544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2509544</v>
      </c>
      <c r="O49" s="67">
        <f t="shared" si="3"/>
        <v>59515.55651162791</v>
      </c>
      <c r="P49" s="7">
        <f t="shared" si="6"/>
        <v>2559168.9300000002</v>
      </c>
      <c r="Q49" s="164">
        <f t="shared" si="21"/>
        <v>2687913.51</v>
      </c>
      <c r="R49" s="29">
        <f t="shared" si="1"/>
        <v>135.42908980660638</v>
      </c>
      <c r="S49" s="5">
        <f>SUM($Q$7:$Q49)/T49</f>
        <v>227500.55651162771</v>
      </c>
      <c r="T49" s="18">
        <v>43</v>
      </c>
      <c r="U49" s="138"/>
      <c r="V49" s="131"/>
      <c r="W49" s="105"/>
      <c r="X49" s="217"/>
      <c r="Y49" s="181">
        <f t="shared" si="15"/>
        <v>-2664586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115434.03272727272</v>
      </c>
      <c r="P50" s="7">
        <f t="shared" si="6"/>
        <v>5079097.4399999995</v>
      </c>
      <c r="Q50" s="164">
        <f>Q49+N50</f>
        <v>2687913.51</v>
      </c>
      <c r="R50" s="29">
        <f t="shared" si="1"/>
        <v>168.71686920098375</v>
      </c>
      <c r="S50" s="5">
        <f>SUM($Q$7:$Q50)/T50</f>
        <v>283419.03272727254</v>
      </c>
      <c r="T50" s="18">
        <v>44</v>
      </c>
      <c r="U50" s="138"/>
      <c r="V50" s="131"/>
      <c r="W50" s="105"/>
      <c r="X50" s="217"/>
      <c r="Y50" s="181">
        <f t="shared" si="15"/>
        <v>-2664586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168867.24333333332</v>
      </c>
      <c r="P51" s="7">
        <f t="shared" si="6"/>
        <v>7599025.9499999993</v>
      </c>
      <c r="Q51" s="164">
        <f t="shared" si="21"/>
        <v>2687913.51</v>
      </c>
      <c r="R51" s="29">
        <f t="shared" si="1"/>
        <v>200.52519173338879</v>
      </c>
      <c r="S51" s="5">
        <f>SUM($Q$7:$Q51)/T51</f>
        <v>336852.24333333317</v>
      </c>
      <c r="T51" s="18">
        <v>45</v>
      </c>
      <c r="U51" s="138"/>
      <c r="V51" s="131"/>
      <c r="W51" s="105"/>
      <c r="X51" s="217"/>
      <c r="Y51" s="181">
        <f t="shared" si="15"/>
        <v>-2664586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219977.2708695652</v>
      </c>
      <c r="P52" s="7">
        <f t="shared" si="6"/>
        <v>10118954.459999999</v>
      </c>
      <c r="Q52" s="164">
        <f>Q51+N52</f>
        <v>2687913.51</v>
      </c>
      <c r="R52" s="29">
        <f t="shared" si="1"/>
        <v>230.95054372090669</v>
      </c>
      <c r="S52" s="5">
        <f>SUM($Q$7:$Q52)/T52</f>
        <v>387962.27086956508</v>
      </c>
      <c r="T52" s="18">
        <v>46</v>
      </c>
      <c r="U52" s="138"/>
      <c r="V52" s="131"/>
      <c r="W52" s="105"/>
      <c r="X52" s="217"/>
      <c r="Y52" s="181">
        <f t="shared" si="15"/>
        <v>-2664586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268912.40361702128</v>
      </c>
      <c r="P53" s="7">
        <f t="shared" si="6"/>
        <v>12638882.969999999</v>
      </c>
      <c r="Q53" s="164">
        <f t="shared" si="21"/>
        <v>2687913.51</v>
      </c>
      <c r="R53" s="29">
        <f t="shared" si="1"/>
        <v>260.08119987916842</v>
      </c>
      <c r="S53" s="5">
        <f>SUM($Q$7:$Q53)/T53</f>
        <v>436897.4036170211</v>
      </c>
      <c r="T53" s="18">
        <v>47</v>
      </c>
      <c r="U53" s="138"/>
      <c r="V53" s="131"/>
      <c r="W53" s="105"/>
      <c r="X53" s="217"/>
      <c r="Y53" s="181">
        <f t="shared" si="15"/>
        <v>-2664586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315808.57249999995</v>
      </c>
      <c r="P54" s="7">
        <f t="shared" si="6"/>
        <v>15158811.479999999</v>
      </c>
      <c r="Q54" s="164">
        <f>Q53+N54</f>
        <v>2687913.51</v>
      </c>
      <c r="R54" s="29">
        <f t="shared" si="1"/>
        <v>287.99807869750265</v>
      </c>
      <c r="S54" s="5">
        <f>SUM($Q$7:$Q54)/T54</f>
        <v>483793.57249999978</v>
      </c>
      <c r="T54" s="18">
        <v>48</v>
      </c>
      <c r="U54" s="138"/>
      <c r="V54" s="131"/>
      <c r="W54" s="105"/>
      <c r="X54" s="217"/>
      <c r="Y54" s="181">
        <f t="shared" si="15"/>
        <v>-2664586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360790.61204081628</v>
      </c>
      <c r="P55" s="232">
        <f t="shared" si="6"/>
        <v>17678739.989999998</v>
      </c>
      <c r="Q55" s="233">
        <f t="shared" si="21"/>
        <v>2687913.51</v>
      </c>
      <c r="R55" s="234">
        <f t="shared" si="1"/>
        <v>314.77549307427216</v>
      </c>
      <c r="S55" s="235">
        <f>SUM($Q$7:$Q55)/T55</f>
        <v>528775.61204081611</v>
      </c>
      <c r="T55" s="236">
        <v>49</v>
      </c>
      <c r="U55" s="237"/>
      <c r="V55" s="244"/>
      <c r="W55" s="239"/>
      <c r="X55" s="242"/>
      <c r="Y55" s="231">
        <f t="shared" si="15"/>
        <v>-2664586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24"/>
  <sheetViews>
    <sheetView topLeftCell="A5700" workbookViewId="0">
      <selection activeCell="D5724" sqref="D572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2025-10-29T10:29:04Z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