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CF3B66B-639F-4B33-AEB6-1DD219CD76DD}" xr6:coauthVersionLast="47" xr6:coauthVersionMax="47" xr10:uidLastSave="{00000000-0000-0000-0000-000000000000}"/>
  <bookViews>
    <workbookView xWindow="30225" yWindow="1650" windowWidth="20910" windowHeight="12390" tabRatio="632" firstSheet="53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51" l="1"/>
  <c r="Q48" i="151" l="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0" i="151" l="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<sst xmlns="http://schemas.openxmlformats.org/spreadsheetml/2006/main" count="2157" uniqueCount="403">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</sst>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K28" activePane="bottomRight" state="frozen"/>
      <selection pane="topRight" activeCell="C1" sqref="C1"/>
      <selection pane="bottomLeft" activeCell="A7" sqref="A7"/>
      <selection pane="bottomRight" activeCell="Q41" sqref="Q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-2681619.3333333335</v>
      </c>
      <c r="Y47" s="181">
        <f t="shared" si="15"/>
        <v>-2701923</v>
      </c>
      <c r="Z47" s="217">
        <f>AVERAGE(Y47:Y55)</f>
        <v>-2679439.111111111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2496868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2496868</v>
      </c>
      <c r="O50" s="67">
        <f t="shared" si="3"/>
        <v>59312.669090909098</v>
      </c>
      <c r="P50" s="7">
        <f t="shared" si="6"/>
        <v>2609757.4400000004</v>
      </c>
      <c r="Q50" s="164">
        <f>Q49+N50</f>
        <v>2701677.51</v>
      </c>
      <c r="R50" s="29">
        <f t="shared" si="1"/>
        <v>135.30831270107984</v>
      </c>
      <c r="S50" s="5">
        <f>SUM($Q$7:$Q50)/T50</f>
        <v>227297.66909090895</v>
      </c>
      <c r="T50" s="18">
        <v>44</v>
      </c>
      <c r="U50" s="138"/>
      <c r="V50" s="131"/>
      <c r="W50" s="105"/>
      <c r="X50" s="217"/>
      <c r="Y50" s="181">
        <f t="shared" si="15"/>
        <v>-2678349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114298.88777777778</v>
      </c>
      <c r="P51" s="7">
        <f t="shared" si="6"/>
        <v>5143449.95</v>
      </c>
      <c r="Q51" s="164">
        <f t="shared" si="21"/>
        <v>2701677.51</v>
      </c>
      <c r="R51" s="29">
        <f t="shared" si="1"/>
        <v>168.04112734933335</v>
      </c>
      <c r="S51" s="5">
        <f>SUM($Q$7:$Q51)/T51</f>
        <v>282283.88777777762</v>
      </c>
      <c r="T51" s="18">
        <v>45</v>
      </c>
      <c r="U51" s="138"/>
      <c r="V51" s="131"/>
      <c r="W51" s="105"/>
      <c r="X51" s="217"/>
      <c r="Y51" s="181">
        <f t="shared" si="15"/>
        <v>-2678349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166894.40130434782</v>
      </c>
      <c r="P52" s="7">
        <f t="shared" si="6"/>
        <v>7677142.46</v>
      </c>
      <c r="Q52" s="164">
        <f>Q51+N52</f>
        <v>2701677.51</v>
      </c>
      <c r="R52" s="29">
        <f t="shared" si="1"/>
        <v>199.35077614331499</v>
      </c>
      <c r="S52" s="5">
        <f>SUM($Q$7:$Q52)/T52</f>
        <v>334879.40130434767</v>
      </c>
      <c r="T52" s="18">
        <v>46</v>
      </c>
      <c r="U52" s="138"/>
      <c r="V52" s="131"/>
      <c r="W52" s="105"/>
      <c r="X52" s="217"/>
      <c r="Y52" s="181">
        <f t="shared" si="15"/>
        <v>-2678349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217251.8078723404</v>
      </c>
      <c r="P53" s="7">
        <f t="shared" si="6"/>
        <v>10210834.969999999</v>
      </c>
      <c r="Q53" s="164">
        <f t="shared" si="21"/>
        <v>2701677.51</v>
      </c>
      <c r="R53" s="29">
        <f t="shared" si="1"/>
        <v>229.32809945670164</v>
      </c>
      <c r="S53" s="5">
        <f>SUM($Q$7:$Q53)/T53</f>
        <v>385236.80787234026</v>
      </c>
      <c r="T53" s="18">
        <v>47</v>
      </c>
      <c r="U53" s="138"/>
      <c r="V53" s="131"/>
      <c r="W53" s="105"/>
      <c r="X53" s="217"/>
      <c r="Y53" s="181">
        <f t="shared" si="15"/>
        <v>-2678349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265510.98916666664</v>
      </c>
      <c r="P54" s="7">
        <f t="shared" si="6"/>
        <v>12744527.479999999</v>
      </c>
      <c r="Q54" s="164">
        <f>Q53+N54</f>
        <v>2701677.51</v>
      </c>
      <c r="R54" s="29">
        <f t="shared" si="1"/>
        <v>258.05636763203051</v>
      </c>
      <c r="S54" s="5">
        <f>SUM($Q$7:$Q54)/T54</f>
        <v>433495.98916666646</v>
      </c>
      <c r="T54" s="18">
        <v>48</v>
      </c>
      <c r="U54" s="138"/>
      <c r="V54" s="131"/>
      <c r="W54" s="105"/>
      <c r="X54" s="217"/>
      <c r="Y54" s="181">
        <f t="shared" si="15"/>
        <v>-2678349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311800.40795918362</v>
      </c>
      <c r="P55" s="232">
        <f t="shared" si="6"/>
        <v>15278219.989999998</v>
      </c>
      <c r="Q55" s="233">
        <f t="shared" si="21"/>
        <v>2701677.51</v>
      </c>
      <c r="R55" s="234">
        <f t="shared" si="1"/>
        <v>285.61205343285616</v>
      </c>
      <c r="S55" s="235">
        <f>SUM($Q$7:$Q55)/T55</f>
        <v>479785.40795918339</v>
      </c>
      <c r="T55" s="236">
        <v>49</v>
      </c>
      <c r="U55" s="237"/>
      <c r="V55" s="244"/>
      <c r="W55" s="239"/>
      <c r="X55" s="242"/>
      <c r="Y55" s="231">
        <f t="shared" si="15"/>
        <v>-2678349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25"/>
  <sheetViews>
    <sheetView topLeftCell="A5700" workbookViewId="0">
      <selection activeCell="D5725" sqref="D572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2025-10-30T10:28:18Z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