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B0255FC-A75B-4843-8478-94EFD38A71F5}" xr6:coauthVersionLast="47" xr6:coauthVersionMax="47" xr10:uidLastSave="{00000000-0000-0000-0000-000000000000}"/>
  <bookViews>
    <workbookView xWindow="1740" yWindow="360" windowWidth="14265" windowHeight="1221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48" l="1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Q14" i="148" l="1"/>
  <c r="S14" i="148" s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<sst xmlns="http://schemas.openxmlformats.org/spreadsheetml/2006/main" count="2066" uniqueCount="400">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</sst>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P7" activePane="bottomRight" state="frozen"/>
      <selection pane="topRight" activeCell="C1" sqref="C1"/>
      <selection pane="bottomLeft" activeCell="A7" sqref="A7"/>
      <selection pane="bottomRight" activeCell="Q14" sqref="Q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-2899609.5</v>
      </c>
      <c r="Y12" s="156">
        <f>Y11-K12-L12</f>
        <v>-2916269</v>
      </c>
      <c r="Z12" s="217">
        <f>AVERAGE(Y12:Y20)</f>
        <v>-2887207.6666666665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/>
      <c r="F14" s="23"/>
      <c r="G14" s="26">
        <f>D14+E14+F14-E13-F13</f>
        <v>2744358</v>
      </c>
      <c r="H14" s="132">
        <v>300</v>
      </c>
      <c r="I14" s="63">
        <v>-3000</v>
      </c>
      <c r="J14" s="63">
        <v>-300</v>
      </c>
      <c r="K14" s="170">
        <f t="shared" si="8"/>
        <v>-3000</v>
      </c>
      <c r="L14" s="171"/>
      <c r="M14" s="154"/>
      <c r="N14" s="149">
        <f t="shared" si="9"/>
        <v>2741358</v>
      </c>
      <c r="O14" s="67">
        <f>P14/T14+1</f>
        <v>366260.88500000001</v>
      </c>
      <c r="P14" s="163">
        <f t="shared" si="6"/>
        <v>2930079.08</v>
      </c>
      <c r="Q14" s="164">
        <f t="shared" si="5"/>
        <v>2909439.51</v>
      </c>
      <c r="R14" s="29">
        <f t="shared" si="1"/>
        <v>319.1204816033503</v>
      </c>
      <c r="S14" s="5">
        <f>SUM($Q$7:$Q14)/T14</f>
        <v>533409.88500000001</v>
      </c>
      <c r="T14" s="17">
        <v>8</v>
      </c>
      <c r="U14" s="4"/>
      <c r="V14" s="4"/>
      <c r="W14" s="105"/>
      <c r="X14" s="167"/>
      <c r="Y14" s="156">
        <f>Y13-K14-L14</f>
        <v>-2879950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630263.17666666664</v>
      </c>
      <c r="P15" s="7">
        <f t="shared" si="6"/>
        <v>5672368.5899999999</v>
      </c>
      <c r="Q15" s="164">
        <f t="shared" si="5"/>
        <v>2909439.51</v>
      </c>
      <c r="R15" s="29">
        <f t="shared" si="1"/>
        <v>477.06441918436531</v>
      </c>
      <c r="S15" s="5">
        <f>SUM($Q$7:$Q15)/T15</f>
        <v>797413.17666666664</v>
      </c>
      <c r="T15" s="17">
        <v>9</v>
      </c>
      <c r="U15" s="4"/>
      <c r="V15" s="4"/>
      <c r="W15" s="105"/>
      <c r="X15" s="167"/>
      <c r="Y15" s="156">
        <f>Y14-K15-L15</f>
        <v>-2879950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>
        <v>10300</v>
      </c>
      <c r="I16" s="63">
        <v>-3000</v>
      </c>
      <c r="J16" s="63">
        <v>-300</v>
      </c>
      <c r="K16" s="170">
        <f t="shared" si="8"/>
        <v>7000</v>
      </c>
      <c r="L16" s="172"/>
      <c r="M16" s="153"/>
      <c r="N16" s="152">
        <f>L16+K16+G16+M16</f>
        <v>7000</v>
      </c>
      <c r="O16" s="67">
        <f t="shared" si="3"/>
        <v>842165.80999999994</v>
      </c>
      <c r="P16" s="70">
        <f t="shared" si="6"/>
        <v>8421658.0999999996</v>
      </c>
      <c r="Q16" s="164">
        <f>Q15+N16</f>
        <v>2916439.51</v>
      </c>
      <c r="R16" s="71">
        <f t="shared" si="1"/>
        <v>603.83835477116361</v>
      </c>
      <c r="S16" s="72">
        <f>SUM($Q$7:$Q16)/T16</f>
        <v>1009315.8099999999</v>
      </c>
      <c r="T16" s="73">
        <v>10</v>
      </c>
      <c r="U16" s="218"/>
      <c r="V16" s="133"/>
      <c r="W16" s="105"/>
      <c r="X16" s="167"/>
      <c r="Y16" s="156">
        <f>Y15-K16-L16</f>
        <v>-2886950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1015540.6918181818</v>
      </c>
      <c r="P17" s="7">
        <f t="shared" si="6"/>
        <v>11170947.609999999</v>
      </c>
      <c r="Q17" s="164">
        <f t="shared" ref="Q17:Q18" si="10">Q16+N17</f>
        <v>2916439.51</v>
      </c>
      <c r="R17" s="29">
        <f t="shared" si="1"/>
        <v>707.56248388763481</v>
      </c>
      <c r="S17" s="5">
        <f>SUM($Q$7:$Q17)/T17</f>
        <v>1182690.6918181817</v>
      </c>
      <c r="T17" s="18">
        <v>11</v>
      </c>
      <c r="U17" s="27"/>
      <c r="V17" s="136"/>
      <c r="W17" s="105"/>
      <c r="X17" s="167"/>
      <c r="Y17" s="156">
        <f t="shared" si="7"/>
        <v>-2886950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1160019.76</v>
      </c>
      <c r="P18" s="7">
        <f t="shared" si="6"/>
        <v>13920237.119999999</v>
      </c>
      <c r="Q18" s="164">
        <f t="shared" si="10"/>
        <v>2916439.51</v>
      </c>
      <c r="R18" s="29">
        <f t="shared" si="1"/>
        <v>793.99925815136112</v>
      </c>
      <c r="S18" s="5">
        <f>SUM($Q$7:$Q18)/T18</f>
        <v>1327169.76</v>
      </c>
      <c r="T18" s="18">
        <v>12</v>
      </c>
      <c r="U18" s="27"/>
      <c r="V18" s="136"/>
      <c r="W18" s="105"/>
      <c r="X18" s="167"/>
      <c r="Y18" s="156">
        <f t="shared" si="7"/>
        <v>-2886950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-3000</v>
      </c>
      <c r="J19" s="63">
        <v>-300</v>
      </c>
      <c r="K19" s="170">
        <f t="shared" si="8"/>
        <v>-3000</v>
      </c>
      <c r="L19" s="171"/>
      <c r="M19" s="153"/>
      <c r="N19" s="149">
        <f t="shared" ref="N19:N48" si="11">L19+K19+G19+M19</f>
        <v>-3000</v>
      </c>
      <c r="O19" s="67">
        <f t="shared" si="3"/>
        <v>1282040.5869230768</v>
      </c>
      <c r="P19" s="7">
        <f t="shared" si="6"/>
        <v>16666527.629999999</v>
      </c>
      <c r="Q19" s="164">
        <f>Q18+N19+1</f>
        <v>2913440.51</v>
      </c>
      <c r="R19" s="29">
        <f t="shared" si="1"/>
        <v>867.00005200303724</v>
      </c>
      <c r="S19" s="5">
        <f>SUM($Q$7:$Q19)/T19</f>
        <v>1449190.5869230768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-2883950</v>
      </c>
      <c r="Z19" s="217">
        <f>AVERAGE(Y19:Y27)</f>
        <v>-2881284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-300</v>
      </c>
      <c r="K20" s="170">
        <f>+H20+I20+J20</f>
        <v>-3000</v>
      </c>
      <c r="L20" s="171"/>
      <c r="M20" s="153"/>
      <c r="N20" s="149">
        <f t="shared" si="11"/>
        <v>-3000</v>
      </c>
      <c r="O20" s="67">
        <f t="shared" si="3"/>
        <v>1386415.51</v>
      </c>
      <c r="P20" s="7">
        <f t="shared" si="6"/>
        <v>19409817.140000001</v>
      </c>
      <c r="Q20" s="164">
        <f>Q19+N20-1</f>
        <v>2910439.51</v>
      </c>
      <c r="R20" s="29">
        <f t="shared" si="1"/>
        <v>929.44391863595581</v>
      </c>
      <c r="S20" s="5">
        <f>SUM($Q$7:$Q20)/T20</f>
        <v>1553565.51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-2880950</v>
      </c>
      <c r="Z20" s="217"/>
      <c r="AA20" s="92"/>
      <c r="AB20" s="92"/>
    </row>
    <row r="21" spans="2:31">
      <c r="B21" s="116">
        <v>45784</v>
      </c>
      <c r="C21" s="14"/>
      <c r="D21" s="87">
        <v>-15609</v>
      </c>
      <c r="E21" s="87"/>
      <c r="F21" s="23"/>
      <c r="G21" s="26">
        <f>D21+E21+F21-E20-F20</f>
        <v>-15609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-15609</v>
      </c>
      <c r="O21" s="67">
        <f t="shared" si="3"/>
        <v>1475833.1766666665</v>
      </c>
      <c r="P21" s="7">
        <f t="shared" si="6"/>
        <v>22137497.649999999</v>
      </c>
      <c r="Q21" s="164">
        <f>Q20+N21</f>
        <v>2894830.51</v>
      </c>
      <c r="R21" s="29">
        <f t="shared" si="1"/>
        <v>982.93938179280076</v>
      </c>
      <c r="S21" s="5">
        <f>SUM($Q$7:$Q21)/T21</f>
        <v>1642983.1766666665</v>
      </c>
      <c r="T21" s="18">
        <v>15</v>
      </c>
      <c r="U21" s="4"/>
      <c r="V21" s="131"/>
      <c r="W21" s="105"/>
      <c r="X21" s="167"/>
      <c r="Y21" s="156">
        <f>Y20-K21-L21</f>
        <v>-2880950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1554073.7599999998</v>
      </c>
      <c r="P22" s="7">
        <f t="shared" si="6"/>
        <v>24865180.159999996</v>
      </c>
      <c r="Q22" s="164">
        <f>Q21+N22+2</f>
        <v>2894832.51</v>
      </c>
      <c r="R22" s="29">
        <f t="shared" si="1"/>
        <v>1029.747986838169</v>
      </c>
      <c r="S22" s="5">
        <f>SUM($Q$7:$Q22)/T22</f>
        <v>1721223.7599999998</v>
      </c>
      <c r="T22" s="18">
        <v>16</v>
      </c>
      <c r="U22" s="4"/>
      <c r="V22" s="131"/>
      <c r="W22" s="105"/>
      <c r="X22" s="167"/>
      <c r="Y22" s="156">
        <f>Y21-K22-L22-1</f>
        <v>-2880951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1623109.6276470586</v>
      </c>
      <c r="P23" s="7">
        <f t="shared" si="6"/>
        <v>27592863.669999994</v>
      </c>
      <c r="Q23" s="164">
        <f>Q22+N23+1</f>
        <v>2894833.51</v>
      </c>
      <c r="R23" s="29">
        <f t="shared" si="1"/>
        <v>1071.0497323643783</v>
      </c>
      <c r="S23" s="5">
        <f>SUM($Q$7:$Q23)/T23</f>
        <v>1790259.6276470586</v>
      </c>
      <c r="T23" s="18">
        <v>17</v>
      </c>
      <c r="U23" s="27"/>
      <c r="V23" s="135"/>
      <c r="W23" s="105"/>
      <c r="X23" s="167"/>
      <c r="Y23" s="156">
        <f>Y22-K23-L23</f>
        <v>-2880951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1684474.8433333328</v>
      </c>
      <c r="P24" s="7">
        <f t="shared" si="6"/>
        <v>30320547.179999992</v>
      </c>
      <c r="Q24" s="164">
        <f t="shared" ref="Q24:Q25" si="14">Q23+N24</f>
        <v>2894833.51</v>
      </c>
      <c r="R24" s="29">
        <f t="shared" si="1"/>
        <v>1107.7623950543421</v>
      </c>
      <c r="S24" s="5">
        <f>SUM($Q$7:$Q24)/T24</f>
        <v>1851624.8433333328</v>
      </c>
      <c r="T24" s="18">
        <v>18</v>
      </c>
      <c r="U24" s="4"/>
      <c r="V24" s="135"/>
      <c r="W24" s="105"/>
      <c r="X24" s="167"/>
      <c r="Y24" s="156">
        <f t="shared" ref="Y24:Y48" si="15">Y23-K24-L24</f>
        <v>-2880951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1739380.5626315784</v>
      </c>
      <c r="P25" s="7">
        <f t="shared" si="6"/>
        <v>33048230.68999999</v>
      </c>
      <c r="Q25" s="164">
        <f t="shared" si="14"/>
        <v>2894833.51</v>
      </c>
      <c r="R25" s="29">
        <f t="shared" si="1"/>
        <v>1140.610566934836</v>
      </c>
      <c r="S25" s="5">
        <f>SUM($Q$7:$Q25)/T25</f>
        <v>1906530.5626315784</v>
      </c>
      <c r="T25" s="18">
        <v>19</v>
      </c>
      <c r="U25" s="4"/>
      <c r="V25" s="131"/>
      <c r="W25" s="105"/>
      <c r="X25" s="167"/>
      <c r="Y25" s="156">
        <f t="shared" si="15"/>
        <v>-2880951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1788795.6599999995</v>
      </c>
      <c r="P26" s="7">
        <f t="shared" si="6"/>
        <v>35775913.199999988</v>
      </c>
      <c r="Q26" s="164">
        <f>Q25+N26-1</f>
        <v>2894832.51</v>
      </c>
      <c r="R26" s="29">
        <f t="shared" si="1"/>
        <v>1170.173891714029</v>
      </c>
      <c r="S26" s="5">
        <f>SUM($Q$7:$Q26)/T26</f>
        <v>1955945.6599999995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-2880951</v>
      </c>
      <c r="Z26" s="217">
        <f>AVERAGE(Y26:Y34)</f>
        <v>-2880951.5555555555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1833504.6052380945</v>
      </c>
      <c r="P27" s="7">
        <f t="shared" si="6"/>
        <v>38503596.709999986</v>
      </c>
      <c r="Q27" s="164">
        <f>Q26+N27+1</f>
        <v>2894833.51</v>
      </c>
      <c r="R27" s="29">
        <f t="shared" si="1"/>
        <v>1196.9222885061888</v>
      </c>
      <c r="S27" s="5">
        <f>SUM($Q$7:$Q27)/T27+1</f>
        <v>2000655.6052380945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-2880951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1874148.9645454539</v>
      </c>
      <c r="P28" s="7">
        <f t="shared" si="6"/>
        <v>41231277.219999984</v>
      </c>
      <c r="Q28" s="164">
        <f>Q27+N28-3</f>
        <v>2894830.51</v>
      </c>
      <c r="R28" s="29">
        <f t="shared" si="1"/>
        <v>1221.2383874038012</v>
      </c>
      <c r="S28" s="5">
        <f>SUM($Q$7:$Q28)/T28+1</f>
        <v>2041299.9645454539</v>
      </c>
      <c r="T28" s="18">
        <v>22</v>
      </c>
      <c r="U28" s="4"/>
      <c r="V28" s="131"/>
      <c r="W28" s="105"/>
      <c r="X28" s="167"/>
      <c r="Y28" s="156">
        <f>Y27-K28-L28+1</f>
        <v>-2880950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1911259.2056521731</v>
      </c>
      <c r="P29" s="7">
        <f t="shared" si="6"/>
        <v>43958961.729999982</v>
      </c>
      <c r="Q29" s="164">
        <f>Q28+N29+4</f>
        <v>2894834.51</v>
      </c>
      <c r="R29" s="29">
        <f t="shared" si="1"/>
        <v>1243.4395487000736</v>
      </c>
      <c r="S29" s="5">
        <f>SUM($Q$7:$Q29)/T29</f>
        <v>2078409.2056521731</v>
      </c>
      <c r="T29" s="18">
        <v>23</v>
      </c>
      <c r="U29" s="4"/>
      <c r="V29" s="131"/>
      <c r="W29" s="105"/>
      <c r="X29" s="167"/>
      <c r="Y29" s="156">
        <f>Y28-K29-L29-2</f>
        <v>-2880952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1945276.9266666658</v>
      </c>
      <c r="P30" s="7">
        <f t="shared" si="6"/>
        <v>46686646.23999998</v>
      </c>
      <c r="Q30" s="164">
        <f>Q29+N30</f>
        <v>2894834.51</v>
      </c>
      <c r="R30" s="29">
        <f t="shared" si="1"/>
        <v>1263.7911616312688</v>
      </c>
      <c r="S30" s="5">
        <f>SUM($Q$7:$Q30)/T30</f>
        <v>2112426.9266666658</v>
      </c>
      <c r="T30" s="18">
        <v>24</v>
      </c>
      <c r="U30" s="4"/>
      <c r="V30" s="131"/>
      <c r="W30" s="105"/>
      <c r="X30" s="167"/>
      <c r="Y30" s="156">
        <f t="shared" si="15"/>
        <v>-2880952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1976573.2299999991</v>
      </c>
      <c r="P31" s="7">
        <f t="shared" si="6"/>
        <v>49414330.749999978</v>
      </c>
      <c r="Q31" s="164">
        <f t="shared" ref="Q31:Q39" si="18">Q30+N31</f>
        <v>2894834.51</v>
      </c>
      <c r="R31" s="29">
        <f t="shared" si="1"/>
        <v>1282.5146455279682</v>
      </c>
      <c r="S31" s="5">
        <f>SUM($Q$7:$Q31)/T31</f>
        <v>2143723.2299999991</v>
      </c>
      <c r="T31" s="18">
        <v>25</v>
      </c>
      <c r="U31" s="4"/>
      <c r="V31" s="137"/>
      <c r="W31" s="105"/>
      <c r="X31" s="167"/>
      <c r="Y31" s="156">
        <f t="shared" si="15"/>
        <v>-2880952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2005462.1253846143</v>
      </c>
      <c r="P32" s="7">
        <f t="shared" si="6"/>
        <v>52142015.259999976</v>
      </c>
      <c r="Q32" s="164">
        <f t="shared" si="18"/>
        <v>2894834.51</v>
      </c>
      <c r="R32" s="29">
        <f t="shared" si="1"/>
        <v>1299.7978614326139</v>
      </c>
      <c r="S32" s="5">
        <f>SUM($Q$7:$Q32)/T32</f>
        <v>2172612.1253846143</v>
      </c>
      <c r="T32" s="18">
        <v>26</v>
      </c>
      <c r="U32" s="27"/>
      <c r="V32" s="137"/>
      <c r="W32" s="105"/>
      <c r="X32" s="167"/>
      <c r="Y32" s="156">
        <f t="shared" si="15"/>
        <v>-2880952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2032211.0285185175</v>
      </c>
      <c r="P33" s="7">
        <f t="shared" si="6"/>
        <v>54869697.769999973</v>
      </c>
      <c r="Q33" s="164">
        <f>Q32+N33-2</f>
        <v>2894832.51</v>
      </c>
      <c r="R33" s="29">
        <f t="shared" si="1"/>
        <v>1315.8007948061727</v>
      </c>
      <c r="S33" s="5">
        <f>SUM($Q$7:$Q33)/T33</f>
        <v>2199361.0285185175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-2880952</v>
      </c>
      <c r="Z33" s="217">
        <f>AVERAGE(Y33:Y41)</f>
        <v>-2880953.4444444445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2057049.2957142848</v>
      </c>
      <c r="P34" s="7">
        <f t="shared" si="6"/>
        <v>57597380.279999971</v>
      </c>
      <c r="Q34" s="164">
        <f>Q33+N34</f>
        <v>2894832.51</v>
      </c>
      <c r="R34" s="29">
        <f t="shared" si="1"/>
        <v>1330.6606615101914</v>
      </c>
      <c r="S34" s="5">
        <f>SUM($Q$7:$Q34)/T34</f>
        <v>2224199.2957142848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-2880952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2080174.6134482748</v>
      </c>
      <c r="P35" s="7">
        <f t="shared" si="6"/>
        <v>60325063.789999969</v>
      </c>
      <c r="Q35" s="164">
        <f>Q34+N35+1</f>
        <v>2894833.51</v>
      </c>
      <c r="R35" s="29">
        <f t="shared" si="1"/>
        <v>1344.4957304506581</v>
      </c>
      <c r="S35" s="5">
        <f>SUM($Q$7:$Q35)/T35</f>
        <v>2247324.6134482748</v>
      </c>
      <c r="T35" s="18">
        <v>29</v>
      </c>
      <c r="U35" s="4"/>
      <c r="V35" s="131"/>
      <c r="W35" s="105"/>
      <c r="X35" s="167"/>
      <c r="Y35" s="156">
        <f>Y34-K35-L35-1</f>
        <v>-2880953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2101758.2766666654</v>
      </c>
      <c r="P36" s="7">
        <f t="shared" si="6"/>
        <v>63052748.299999967</v>
      </c>
      <c r="Q36" s="164">
        <f>Q35+N36+1</f>
        <v>2894834.51</v>
      </c>
      <c r="R36" s="29">
        <f t="shared" si="1"/>
        <v>1357.4090796689593</v>
      </c>
      <c r="S36" s="5">
        <f>SUM($Q$7:$Q36)/T36+1</f>
        <v>2268909.2766666654</v>
      </c>
      <c r="T36" s="18">
        <v>30</v>
      </c>
      <c r="U36" s="4"/>
      <c r="V36" s="136"/>
      <c r="W36" s="105"/>
      <c r="X36" s="167"/>
      <c r="Y36" s="156">
        <f>Y35-K36-L36-1</f>
        <v>-2880954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2121949.4454838699</v>
      </c>
      <c r="P37" s="7">
        <f t="shared" si="6"/>
        <v>65780432.809999965</v>
      </c>
      <c r="Q37" s="164">
        <f>Q36+N37</f>
        <v>2894834.51</v>
      </c>
      <c r="R37" s="29">
        <f t="shared" si="1"/>
        <v>1369.4887499155668</v>
      </c>
      <c r="S37" s="5">
        <f>SUM($Q$7:$Q37)/T37+1</f>
        <v>2289100.4454838699</v>
      </c>
      <c r="T37" s="18">
        <v>31</v>
      </c>
      <c r="U37" s="27"/>
      <c r="V37" s="137"/>
      <c r="W37" s="105"/>
      <c r="X37" s="167"/>
      <c r="Y37" s="156">
        <f t="shared" si="15"/>
        <v>-2880954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2140878.6662499988</v>
      </c>
      <c r="P38" s="7">
        <f t="shared" si="6"/>
        <v>68508117.319999963</v>
      </c>
      <c r="Q38" s="164">
        <f t="shared" si="18"/>
        <v>2894834.51</v>
      </c>
      <c r="R38" s="29">
        <f t="shared" si="1"/>
        <v>1380.81284250673</v>
      </c>
      <c r="S38" s="5">
        <f>SUM($Q$7:$Q38)/T38</f>
        <v>2308028.6662499993</v>
      </c>
      <c r="T38" s="18">
        <v>32</v>
      </c>
      <c r="U38" s="27"/>
      <c r="V38" s="137"/>
      <c r="W38" s="105"/>
      <c r="X38" s="167"/>
      <c r="Y38" s="156">
        <f t="shared" si="15"/>
        <v>-2880954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2158660.6615151507</v>
      </c>
      <c r="P39" s="7">
        <f t="shared" si="6"/>
        <v>71235801.829999968</v>
      </c>
      <c r="Q39" s="164">
        <f t="shared" si="18"/>
        <v>2894834.51</v>
      </c>
      <c r="R39" s="29">
        <f t="shared" si="1"/>
        <v>1391.4511884625495</v>
      </c>
      <c r="S39" s="5">
        <f>SUM($Q$7:$Q39)/T39</f>
        <v>2325810.6615151512</v>
      </c>
      <c r="T39" s="18">
        <v>33</v>
      </c>
      <c r="U39" s="27"/>
      <c r="V39" s="137"/>
      <c r="W39" s="105"/>
      <c r="X39" s="167"/>
      <c r="Y39" s="156">
        <f t="shared" si="15"/>
        <v>-2880954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2175396.6570588229</v>
      </c>
      <c r="P40" s="7">
        <f t="shared" si="6"/>
        <v>73963486.339999974</v>
      </c>
      <c r="Q40" s="164">
        <f>Q39+N40</f>
        <v>2894834.51</v>
      </c>
      <c r="R40" s="29">
        <f t="shared" si="1"/>
        <v>1401.4637493621437</v>
      </c>
      <c r="S40" s="5">
        <f>SUM($Q$7:$Q40)/T40</f>
        <v>2342546.6570588234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-2880954</v>
      </c>
      <c r="Z40" s="217">
        <f>AVERAGE(Y40:Y48)</f>
        <v>-2880954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2191176.2528571421</v>
      </c>
      <c r="P41" s="7">
        <f t="shared" si="6"/>
        <v>76691168.849999979</v>
      </c>
      <c r="Q41" s="164">
        <f>Q40+N41-2</f>
        <v>2894832.51</v>
      </c>
      <c r="R41" s="29">
        <f t="shared" si="1"/>
        <v>1410.9041297380452</v>
      </c>
      <c r="S41" s="5">
        <f>SUM($Q$7:$Q41)/T41</f>
        <v>2358326.2528571426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-2880954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2206016.6488888883</v>
      </c>
      <c r="P42" s="7">
        <f t="shared" si="6"/>
        <v>79416599.359999985</v>
      </c>
      <c r="Q42" s="164">
        <f t="shared" ref="Q42:Q47" si="21">Q41+N42-2</f>
        <v>2892580.51</v>
      </c>
      <c r="R42" s="29">
        <f t="shared" si="1"/>
        <v>1419.7826197360985</v>
      </c>
      <c r="S42" s="5">
        <f>SUM($Q$7:$Q42)/T42</f>
        <v>2373166.6488888888</v>
      </c>
      <c r="T42" s="18">
        <v>36</v>
      </c>
      <c r="U42" s="138"/>
      <c r="V42" s="131"/>
      <c r="W42" s="105"/>
      <c r="X42" s="167"/>
      <c r="Y42" s="156">
        <f t="shared" si="15"/>
        <v>-2880954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2220054.8072972968</v>
      </c>
      <c r="P43" s="7">
        <f t="shared" si="6"/>
        <v>82142027.86999999</v>
      </c>
      <c r="Q43" s="164">
        <f t="shared" si="21"/>
        <v>2892578.51</v>
      </c>
      <c r="R43" s="29">
        <f t="shared" si="1"/>
        <v>1428.1811590172283</v>
      </c>
      <c r="S43" s="5">
        <f>SUM($Q$7:$Q43)/T43</f>
        <v>2387204.8072972973</v>
      </c>
      <c r="T43" s="18">
        <v>37</v>
      </c>
      <c r="U43" s="138"/>
      <c r="V43" s="131"/>
      <c r="W43" s="105"/>
      <c r="X43" s="167"/>
      <c r="Y43" s="156">
        <f t="shared" si="15"/>
        <v>-2880954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2233354.0626315787</v>
      </c>
      <c r="P44" s="7">
        <f t="shared" si="6"/>
        <v>84867454.379999995</v>
      </c>
      <c r="Q44" s="164">
        <f t="shared" si="21"/>
        <v>2892576.51</v>
      </c>
      <c r="R44" s="29">
        <f t="shared" si="1"/>
        <v>1436.1376384275077</v>
      </c>
      <c r="S44" s="5">
        <f>SUM($Q$7:$Q44)/T44</f>
        <v>2400504.0626315791</v>
      </c>
      <c r="T44" s="18">
        <v>38</v>
      </c>
      <c r="U44" s="138"/>
      <c r="V44" s="131"/>
      <c r="W44" s="105"/>
      <c r="X44" s="167"/>
      <c r="Y44" s="156">
        <f t="shared" si="15"/>
        <v>-2880954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2245971.2535897437</v>
      </c>
      <c r="P45" s="7">
        <f t="shared" si="6"/>
        <v>87592878.890000001</v>
      </c>
      <c r="Q45" s="164">
        <f t="shared" si="21"/>
        <v>2892574.51</v>
      </c>
      <c r="R45" s="29">
        <f t="shared" si="1"/>
        <v>1443.6860625723866</v>
      </c>
      <c r="S45" s="5">
        <f>SUM($Q$7:$Q45)/T45</f>
        <v>2413121.2535897442</v>
      </c>
      <c r="T45" s="18">
        <v>39</v>
      </c>
      <c r="U45" s="138"/>
      <c r="V45" s="131"/>
      <c r="W45" s="105"/>
      <c r="X45" s="167"/>
      <c r="Y45" s="156">
        <f t="shared" si="15"/>
        <v>-2880954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2257957.5350000001</v>
      </c>
      <c r="P46" s="7">
        <f t="shared" si="6"/>
        <v>90318301.400000006</v>
      </c>
      <c r="Q46" s="164">
        <f t="shared" si="21"/>
        <v>2892572.51</v>
      </c>
      <c r="R46" s="29">
        <f t="shared" si="1"/>
        <v>1450.8570355967697</v>
      </c>
      <c r="S46" s="5">
        <f>SUM($Q$7:$Q46)/T46</f>
        <v>2425107.5350000006</v>
      </c>
      <c r="T46" s="18">
        <v>40</v>
      </c>
      <c r="U46" s="138"/>
      <c r="V46" s="131"/>
      <c r="W46" s="105"/>
      <c r="X46" s="167"/>
      <c r="Y46" s="156">
        <f t="shared" si="15"/>
        <v>-2880954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2269359.0709756101</v>
      </c>
      <c r="P47" s="7">
        <f t="shared" si="6"/>
        <v>93043721.910000011</v>
      </c>
      <c r="Q47" s="164">
        <f t="shared" si="21"/>
        <v>2892570.51</v>
      </c>
      <c r="R47" s="29">
        <f t="shared" si="1"/>
        <v>1457.678175875328</v>
      </c>
      <c r="S47" s="5">
        <f>SUM($Q$7:$Q47)/T47</f>
        <v>2436509.0709756105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-2880954</v>
      </c>
      <c r="Z47" s="217">
        <f>AVERAGE(Y47:Y55)</f>
        <v>-2880954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2280217.6290476196</v>
      </c>
      <c r="P48" s="7">
        <f t="shared" si="6"/>
        <v>95769140.420000017</v>
      </c>
      <c r="Q48" s="164">
        <f>Q47+N48-2</f>
        <v>2892568.51</v>
      </c>
      <c r="R48" s="29">
        <f t="shared" si="1"/>
        <v>1464.1744714613337</v>
      </c>
      <c r="S48" s="5">
        <f>SUM($Q$7:$Q48)/T48</f>
        <v>2447367.6290476196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-2880954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2290571.0913953492</v>
      </c>
      <c r="P49" s="7">
        <f t="shared" si="6"/>
        <v>98494556.930000022</v>
      </c>
      <c r="Q49" s="164">
        <f t="shared" ref="Q49:Q55" si="27">Q48+N49-2</f>
        <v>2892566.51</v>
      </c>
      <c r="R49" s="29">
        <f t="shared" si="1"/>
        <v>1470.3685859379898</v>
      </c>
      <c r="S49" s="5">
        <f>SUM($Q$7:$Q49)/T49</f>
        <v>2457721.0913953497</v>
      </c>
      <c r="T49" s="18">
        <v>43</v>
      </c>
      <c r="U49" s="138"/>
      <c r="V49" s="131"/>
      <c r="W49" s="105"/>
      <c r="X49" s="167"/>
      <c r="Y49" s="156">
        <f t="shared" ref="Y49:Y55" si="28">Y48-K49-L49</f>
        <v>-2880954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2300453.8963636369</v>
      </c>
      <c r="P50" s="7">
        <f t="shared" si="6"/>
        <v>101219971.44000003</v>
      </c>
      <c r="Q50" s="164">
        <f t="shared" si="27"/>
        <v>2892564.51</v>
      </c>
      <c r="R50" s="29">
        <f t="shared" si="1"/>
        <v>1476.2811225627506</v>
      </c>
      <c r="S50" s="5">
        <f>SUM($Q$7:$Q50)/T50</f>
        <v>2467603.8963636374</v>
      </c>
      <c r="T50" s="18">
        <v>44</v>
      </c>
      <c r="U50" s="138"/>
      <c r="V50" s="131"/>
      <c r="W50" s="105"/>
      <c r="X50" s="167"/>
      <c r="Y50" s="156">
        <f t="shared" si="28"/>
        <v>-2880954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2309897.421111112</v>
      </c>
      <c r="P51" s="7">
        <f t="shared" si="6"/>
        <v>103945383.95000003</v>
      </c>
      <c r="Q51" s="164">
        <f t="shared" si="27"/>
        <v>2892562.51</v>
      </c>
      <c r="R51" s="29">
        <f t="shared" si="1"/>
        <v>1481.9308531924091</v>
      </c>
      <c r="S51" s="5">
        <f>SUM($Q$7:$Q51)/T51</f>
        <v>2477047.421111112</v>
      </c>
      <c r="T51" s="18">
        <v>45</v>
      </c>
      <c r="U51" s="138"/>
      <c r="V51" s="131"/>
      <c r="W51" s="105"/>
      <c r="X51" s="167"/>
      <c r="Y51" s="156">
        <f t="shared" si="28"/>
        <v>-2880954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2318930.3143478269</v>
      </c>
      <c r="P52" s="7">
        <f t="shared" si="6"/>
        <v>106670794.46000004</v>
      </c>
      <c r="Q52" s="164">
        <f t="shared" si="27"/>
        <v>2892560.51</v>
      </c>
      <c r="R52" s="29">
        <f t="shared" si="1"/>
        <v>1487.3349173483862</v>
      </c>
      <c r="S52" s="5">
        <f>SUM($Q$7:$Q52)/T52</f>
        <v>2486080.3143478273</v>
      </c>
      <c r="T52" s="18">
        <v>46</v>
      </c>
      <c r="U52" s="138"/>
      <c r="V52" s="131"/>
      <c r="W52" s="105"/>
      <c r="X52" s="167"/>
      <c r="Y52" s="156">
        <f t="shared" si="28"/>
        <v>-2880954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2327578.7865957455</v>
      </c>
      <c r="P53" s="7">
        <f t="shared" si="6"/>
        <v>109396202.97000004</v>
      </c>
      <c r="Q53" s="164">
        <f t="shared" si="27"/>
        <v>2892558.51</v>
      </c>
      <c r="R53" s="29">
        <f t="shared" si="1"/>
        <v>1492.5089958694261</v>
      </c>
      <c r="S53" s="5">
        <f>SUM($Q$7:$Q53)/T53</f>
        <v>2494728.7865957459</v>
      </c>
      <c r="T53" s="18">
        <v>47</v>
      </c>
      <c r="U53" s="138"/>
      <c r="V53" s="131"/>
      <c r="W53" s="105"/>
      <c r="X53" s="167"/>
      <c r="Y53" s="156">
        <f t="shared" si="28"/>
        <v>-2880954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2335866.8641666677</v>
      </c>
      <c r="P54" s="7">
        <f t="shared" si="6"/>
        <v>112121609.48000005</v>
      </c>
      <c r="Q54" s="164">
        <f t="shared" si="27"/>
        <v>2892556.51</v>
      </c>
      <c r="R54" s="29">
        <f t="shared" si="1"/>
        <v>1497.4674628577136</v>
      </c>
      <c r="S54" s="5">
        <f>SUM($Q$7:$Q54)/T54</f>
        <v>2503016.8641666682</v>
      </c>
      <c r="T54" s="18">
        <v>48</v>
      </c>
      <c r="U54" s="138"/>
      <c r="V54" s="131"/>
      <c r="W54" s="105"/>
      <c r="X54" s="167"/>
      <c r="Y54" s="156">
        <f t="shared" si="28"/>
        <v>-2880954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2343816.6120408173</v>
      </c>
      <c r="P55" s="7">
        <f t="shared" si="6"/>
        <v>114847013.99000005</v>
      </c>
      <c r="Q55" s="164">
        <f t="shared" si="27"/>
        <v>2892554.51</v>
      </c>
      <c r="R55" s="29">
        <f t="shared" si="1"/>
        <v>1502.2235190193346</v>
      </c>
      <c r="S55" s="5">
        <f>SUM($Q$7:$Q55)/T55</f>
        <v>2510966.6120408177</v>
      </c>
      <c r="T55" s="18">
        <v>49</v>
      </c>
      <c r="U55" s="138"/>
      <c r="V55" s="131"/>
      <c r="W55" s="105"/>
      <c r="X55" s="167"/>
      <c r="Y55" s="156">
        <f t="shared" si="28"/>
        <v>-2880954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2"/>
  <sheetViews>
    <sheetView topLeftCell="A5521" workbookViewId="0">
      <selection activeCell="D5542" sqref="D554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2025-04-30T09:28:14Z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